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11. прогр" sheetId="1" r:id="rId1"/>
  </sheets>
  <externalReferences>
    <externalReference r:id="rId2"/>
  </externalReferences>
  <definedNames>
    <definedName name="_xlnm.Print_Area" localSheetId="0">'11. прогр'!$A$1:$H$440</definedName>
  </definedNames>
  <calcPr calcId="145621"/>
</workbook>
</file>

<file path=xl/calcChain.xml><?xml version="1.0" encoding="utf-8"?>
<calcChain xmlns="http://schemas.openxmlformats.org/spreadsheetml/2006/main">
  <c r="H439" i="1" l="1"/>
  <c r="H438" i="1" s="1"/>
  <c r="G439" i="1"/>
  <c r="G438" i="1" s="1"/>
  <c r="F439" i="1"/>
  <c r="E439" i="1"/>
  <c r="D439" i="1"/>
  <c r="D438" i="1" s="1"/>
  <c r="C439" i="1"/>
  <c r="C438" i="1" s="1"/>
  <c r="F438" i="1"/>
  <c r="E438" i="1"/>
  <c r="H437" i="1"/>
  <c r="H436" i="1" s="1"/>
  <c r="H435" i="1" s="1"/>
  <c r="H434" i="1" s="1"/>
  <c r="G437" i="1"/>
  <c r="G436" i="1" s="1"/>
  <c r="G435" i="1" s="1"/>
  <c r="G434" i="1" s="1"/>
  <c r="F437" i="1"/>
  <c r="F436" i="1" s="1"/>
  <c r="F435" i="1" s="1"/>
  <c r="F434" i="1" s="1"/>
  <c r="E437" i="1"/>
  <c r="D437" i="1"/>
  <c r="D436" i="1" s="1"/>
  <c r="D435" i="1" s="1"/>
  <c r="D434" i="1" s="1"/>
  <c r="C437" i="1"/>
  <c r="C436" i="1" s="1"/>
  <c r="C435" i="1" s="1"/>
  <c r="C434" i="1" s="1"/>
  <c r="E436" i="1"/>
  <c r="E435" i="1" s="1"/>
  <c r="E434" i="1" s="1"/>
  <c r="H433" i="1"/>
  <c r="H432" i="1" s="1"/>
  <c r="G433" i="1"/>
  <c r="G432" i="1" s="1"/>
  <c r="F433" i="1"/>
  <c r="E433" i="1"/>
  <c r="E432" i="1" s="1"/>
  <c r="D433" i="1"/>
  <c r="D432" i="1" s="1"/>
  <c r="C433" i="1"/>
  <c r="C432" i="1" s="1"/>
  <c r="F432" i="1"/>
  <c r="H431" i="1"/>
  <c r="H430" i="1" s="1"/>
  <c r="G431" i="1"/>
  <c r="G430" i="1" s="1"/>
  <c r="F431" i="1"/>
  <c r="E431" i="1"/>
  <c r="E430" i="1" s="1"/>
  <c r="D431" i="1"/>
  <c r="D430" i="1" s="1"/>
  <c r="C431" i="1"/>
  <c r="C430" i="1" s="1"/>
  <c r="F430" i="1"/>
  <c r="H429" i="1"/>
  <c r="H428" i="1" s="1"/>
  <c r="G429" i="1"/>
  <c r="G428" i="1" s="1"/>
  <c r="F429" i="1"/>
  <c r="E429" i="1"/>
  <c r="E428" i="1" s="1"/>
  <c r="D429" i="1"/>
  <c r="D428" i="1" s="1"/>
  <c r="C429" i="1"/>
  <c r="C428" i="1" s="1"/>
  <c r="F428" i="1"/>
  <c r="F427" i="1" s="1"/>
  <c r="H426" i="1"/>
  <c r="G426" i="1"/>
  <c r="G424" i="1" s="1"/>
  <c r="G423" i="1" s="1"/>
  <c r="F426" i="1"/>
  <c r="E426" i="1"/>
  <c r="D426" i="1"/>
  <c r="C426" i="1"/>
  <c r="H425" i="1"/>
  <c r="G425" i="1"/>
  <c r="F425" i="1"/>
  <c r="E425" i="1"/>
  <c r="E424" i="1" s="1"/>
  <c r="E423" i="1" s="1"/>
  <c r="D425" i="1"/>
  <c r="C425" i="1"/>
  <c r="C424" i="1"/>
  <c r="C423" i="1" s="1"/>
  <c r="H422" i="1"/>
  <c r="H421" i="1" s="1"/>
  <c r="G422" i="1"/>
  <c r="G421" i="1" s="1"/>
  <c r="F422" i="1"/>
  <c r="F421" i="1" s="1"/>
  <c r="E422" i="1"/>
  <c r="E421" i="1" s="1"/>
  <c r="D422" i="1"/>
  <c r="D421" i="1" s="1"/>
  <c r="C422" i="1"/>
  <c r="C421" i="1" s="1"/>
  <c r="H420" i="1"/>
  <c r="H419" i="1" s="1"/>
  <c r="G420" i="1"/>
  <c r="G419" i="1" s="1"/>
  <c r="F420" i="1"/>
  <c r="F419" i="1" s="1"/>
  <c r="E420" i="1"/>
  <c r="D420" i="1"/>
  <c r="C420" i="1"/>
  <c r="C419" i="1" s="1"/>
  <c r="E419" i="1"/>
  <c r="D419" i="1"/>
  <c r="H418" i="1"/>
  <c r="H417" i="1" s="1"/>
  <c r="G418" i="1"/>
  <c r="G417" i="1" s="1"/>
  <c r="F418" i="1"/>
  <c r="F417" i="1" s="1"/>
  <c r="E418" i="1"/>
  <c r="D418" i="1"/>
  <c r="C418" i="1"/>
  <c r="C417" i="1" s="1"/>
  <c r="E417" i="1"/>
  <c r="D417" i="1"/>
  <c r="H415" i="1"/>
  <c r="H414" i="1" s="1"/>
  <c r="G415" i="1"/>
  <c r="G414" i="1" s="1"/>
  <c r="F415" i="1"/>
  <c r="E415" i="1"/>
  <c r="E414" i="1" s="1"/>
  <c r="D415" i="1"/>
  <c r="D414" i="1" s="1"/>
  <c r="C415" i="1"/>
  <c r="C414" i="1" s="1"/>
  <c r="F414" i="1"/>
  <c r="H413" i="1"/>
  <c r="H412" i="1" s="1"/>
  <c r="G413" i="1"/>
  <c r="G412" i="1" s="1"/>
  <c r="F413" i="1"/>
  <c r="E413" i="1"/>
  <c r="E412" i="1" s="1"/>
  <c r="D413" i="1"/>
  <c r="D412" i="1" s="1"/>
  <c r="C413" i="1"/>
  <c r="F412" i="1"/>
  <c r="C412" i="1"/>
  <c r="H411" i="1"/>
  <c r="H410" i="1" s="1"/>
  <c r="G411" i="1"/>
  <c r="F411" i="1"/>
  <c r="F410" i="1" s="1"/>
  <c r="E411" i="1"/>
  <c r="E410" i="1" s="1"/>
  <c r="D411" i="1"/>
  <c r="D410" i="1" s="1"/>
  <c r="C411" i="1"/>
  <c r="G410" i="1"/>
  <c r="C410" i="1"/>
  <c r="H409" i="1"/>
  <c r="H408" i="1" s="1"/>
  <c r="G409" i="1"/>
  <c r="G408" i="1" s="1"/>
  <c r="F409" i="1"/>
  <c r="E409" i="1"/>
  <c r="E408" i="1" s="1"/>
  <c r="D409" i="1"/>
  <c r="D408" i="1" s="1"/>
  <c r="C409" i="1"/>
  <c r="C408" i="1" s="1"/>
  <c r="F408" i="1"/>
  <c r="H407" i="1"/>
  <c r="H406" i="1" s="1"/>
  <c r="G407" i="1"/>
  <c r="F407" i="1"/>
  <c r="E407" i="1"/>
  <c r="E406" i="1" s="1"/>
  <c r="D407" i="1"/>
  <c r="D406" i="1" s="1"/>
  <c r="C407" i="1"/>
  <c r="G406" i="1"/>
  <c r="F406" i="1"/>
  <c r="C406" i="1"/>
  <c r="H405" i="1"/>
  <c r="H404" i="1" s="1"/>
  <c r="G405" i="1"/>
  <c r="F405" i="1"/>
  <c r="F404" i="1" s="1"/>
  <c r="E405" i="1"/>
  <c r="E404" i="1" s="1"/>
  <c r="D405" i="1"/>
  <c r="D404" i="1" s="1"/>
  <c r="C405" i="1"/>
  <c r="C404" i="1" s="1"/>
  <c r="G404" i="1"/>
  <c r="H403" i="1"/>
  <c r="H402" i="1" s="1"/>
  <c r="G403" i="1"/>
  <c r="F403" i="1"/>
  <c r="F402" i="1" s="1"/>
  <c r="E403" i="1"/>
  <c r="E402" i="1" s="1"/>
  <c r="D403" i="1"/>
  <c r="D402" i="1" s="1"/>
  <c r="C403" i="1"/>
  <c r="C402" i="1" s="1"/>
  <c r="G402" i="1"/>
  <c r="H400" i="1"/>
  <c r="H399" i="1" s="1"/>
  <c r="G400" i="1"/>
  <c r="G399" i="1" s="1"/>
  <c r="F400" i="1"/>
  <c r="F399" i="1" s="1"/>
  <c r="E400" i="1"/>
  <c r="D400" i="1"/>
  <c r="C400" i="1"/>
  <c r="C399" i="1" s="1"/>
  <c r="E399" i="1"/>
  <c r="D399" i="1"/>
  <c r="H398" i="1"/>
  <c r="H397" i="1" s="1"/>
  <c r="G398" i="1"/>
  <c r="G397" i="1" s="1"/>
  <c r="F398" i="1"/>
  <c r="F397" i="1" s="1"/>
  <c r="E398" i="1"/>
  <c r="E397" i="1" s="1"/>
  <c r="D398" i="1"/>
  <c r="D397" i="1" s="1"/>
  <c r="C398" i="1"/>
  <c r="C397" i="1" s="1"/>
  <c r="H396" i="1"/>
  <c r="H395" i="1" s="1"/>
  <c r="G396" i="1"/>
  <c r="G395" i="1" s="1"/>
  <c r="F396" i="1"/>
  <c r="F395" i="1" s="1"/>
  <c r="E396" i="1"/>
  <c r="E395" i="1" s="1"/>
  <c r="D396" i="1"/>
  <c r="D395" i="1" s="1"/>
  <c r="C396" i="1"/>
  <c r="C395" i="1" s="1"/>
  <c r="H394" i="1"/>
  <c r="H393" i="1" s="1"/>
  <c r="G394" i="1"/>
  <c r="G393" i="1" s="1"/>
  <c r="F394" i="1"/>
  <c r="F393" i="1" s="1"/>
  <c r="E394" i="1"/>
  <c r="D394" i="1"/>
  <c r="C394" i="1"/>
  <c r="C393" i="1" s="1"/>
  <c r="E393" i="1"/>
  <c r="D393" i="1"/>
  <c r="H392" i="1"/>
  <c r="H391" i="1" s="1"/>
  <c r="G392" i="1"/>
  <c r="G391" i="1" s="1"/>
  <c r="F392" i="1"/>
  <c r="F391" i="1" s="1"/>
  <c r="E392" i="1"/>
  <c r="D392" i="1"/>
  <c r="D391" i="1" s="1"/>
  <c r="C392" i="1"/>
  <c r="C391" i="1" s="1"/>
  <c r="E391" i="1"/>
  <c r="H390" i="1"/>
  <c r="H389" i="1" s="1"/>
  <c r="G390" i="1"/>
  <c r="G389" i="1" s="1"/>
  <c r="F390" i="1"/>
  <c r="F389" i="1" s="1"/>
  <c r="E390" i="1"/>
  <c r="E389" i="1" s="1"/>
  <c r="D390" i="1"/>
  <c r="D389" i="1" s="1"/>
  <c r="C390" i="1"/>
  <c r="C389" i="1" s="1"/>
  <c r="H388" i="1"/>
  <c r="H387" i="1" s="1"/>
  <c r="G388" i="1"/>
  <c r="G387" i="1" s="1"/>
  <c r="F388" i="1"/>
  <c r="F387" i="1" s="1"/>
  <c r="E388" i="1"/>
  <c r="E387" i="1" s="1"/>
  <c r="D388" i="1"/>
  <c r="D387" i="1" s="1"/>
  <c r="C388" i="1"/>
  <c r="C387" i="1" s="1"/>
  <c r="H386" i="1"/>
  <c r="G386" i="1"/>
  <c r="G385" i="1" s="1"/>
  <c r="F386" i="1"/>
  <c r="F385" i="1" s="1"/>
  <c r="E386" i="1"/>
  <c r="D386" i="1"/>
  <c r="C386" i="1"/>
  <c r="C385" i="1" s="1"/>
  <c r="H385" i="1"/>
  <c r="E385" i="1"/>
  <c r="D385" i="1"/>
  <c r="H383" i="1"/>
  <c r="H382" i="1" s="1"/>
  <c r="G383" i="1"/>
  <c r="G382" i="1" s="1"/>
  <c r="F383" i="1"/>
  <c r="E383" i="1"/>
  <c r="E382" i="1" s="1"/>
  <c r="D383" i="1"/>
  <c r="D382" i="1" s="1"/>
  <c r="C383" i="1"/>
  <c r="C382" i="1" s="1"/>
  <c r="F382" i="1"/>
  <c r="H381" i="1"/>
  <c r="H380" i="1" s="1"/>
  <c r="G381" i="1"/>
  <c r="G380" i="1" s="1"/>
  <c r="F381" i="1"/>
  <c r="F380" i="1" s="1"/>
  <c r="E381" i="1"/>
  <c r="E380" i="1" s="1"/>
  <c r="D381" i="1"/>
  <c r="D380" i="1" s="1"/>
  <c r="C381" i="1"/>
  <c r="C380" i="1" s="1"/>
  <c r="H379" i="1"/>
  <c r="H378" i="1" s="1"/>
  <c r="G379" i="1"/>
  <c r="G378" i="1" s="1"/>
  <c r="F379" i="1"/>
  <c r="F378" i="1" s="1"/>
  <c r="E379" i="1"/>
  <c r="E378" i="1" s="1"/>
  <c r="D379" i="1"/>
  <c r="D378" i="1" s="1"/>
  <c r="C379" i="1"/>
  <c r="C378" i="1" s="1"/>
  <c r="H377" i="1"/>
  <c r="H376" i="1" s="1"/>
  <c r="G377" i="1"/>
  <c r="G376" i="1" s="1"/>
  <c r="F377" i="1"/>
  <c r="F376" i="1" s="1"/>
  <c r="E377" i="1"/>
  <c r="E376" i="1" s="1"/>
  <c r="D377" i="1"/>
  <c r="D376" i="1" s="1"/>
  <c r="C377" i="1"/>
  <c r="C376" i="1" s="1"/>
  <c r="H375" i="1"/>
  <c r="H374" i="1" s="1"/>
  <c r="G375" i="1"/>
  <c r="G374" i="1" s="1"/>
  <c r="F375" i="1"/>
  <c r="E375" i="1"/>
  <c r="E374" i="1" s="1"/>
  <c r="D375" i="1"/>
  <c r="D374" i="1" s="1"/>
  <c r="C375" i="1"/>
  <c r="C374" i="1" s="1"/>
  <c r="F374" i="1"/>
  <c r="H373" i="1"/>
  <c r="H372" i="1" s="1"/>
  <c r="G373" i="1"/>
  <c r="G372" i="1" s="1"/>
  <c r="F373" i="1"/>
  <c r="F372" i="1" s="1"/>
  <c r="E373" i="1"/>
  <c r="E372" i="1" s="1"/>
  <c r="D373" i="1"/>
  <c r="D372" i="1" s="1"/>
  <c r="C373" i="1"/>
  <c r="C372" i="1" s="1"/>
  <c r="H369" i="1"/>
  <c r="H368" i="1" s="1"/>
  <c r="G369" i="1"/>
  <c r="G368" i="1" s="1"/>
  <c r="F369" i="1"/>
  <c r="F368" i="1" s="1"/>
  <c r="E369" i="1"/>
  <c r="E368" i="1" s="1"/>
  <c r="D369" i="1"/>
  <c r="C369" i="1"/>
  <c r="C368" i="1" s="1"/>
  <c r="D368" i="1"/>
  <c r="H367" i="1"/>
  <c r="G367" i="1"/>
  <c r="G366" i="1" s="1"/>
  <c r="F367" i="1"/>
  <c r="F366" i="1" s="1"/>
  <c r="E367" i="1"/>
  <c r="E366" i="1" s="1"/>
  <c r="D367" i="1"/>
  <c r="C367" i="1"/>
  <c r="C366" i="1" s="1"/>
  <c r="H366" i="1"/>
  <c r="D366" i="1"/>
  <c r="H365" i="1"/>
  <c r="G365" i="1"/>
  <c r="G364" i="1" s="1"/>
  <c r="F365" i="1"/>
  <c r="F364" i="1" s="1"/>
  <c r="E365" i="1"/>
  <c r="E364" i="1" s="1"/>
  <c r="D365" i="1"/>
  <c r="C365" i="1"/>
  <c r="C364" i="1" s="1"/>
  <c r="H364" i="1"/>
  <c r="D364" i="1"/>
  <c r="H363" i="1"/>
  <c r="H362" i="1" s="1"/>
  <c r="G363" i="1"/>
  <c r="G362" i="1" s="1"/>
  <c r="F363" i="1"/>
  <c r="F362" i="1" s="1"/>
  <c r="E363" i="1"/>
  <c r="E362" i="1" s="1"/>
  <c r="D363" i="1"/>
  <c r="D362" i="1" s="1"/>
  <c r="C363" i="1"/>
  <c r="C362" i="1" s="1"/>
  <c r="H361" i="1"/>
  <c r="G361" i="1"/>
  <c r="F361" i="1"/>
  <c r="F360" i="1" s="1"/>
  <c r="E361" i="1"/>
  <c r="E360" i="1" s="1"/>
  <c r="D361" i="1"/>
  <c r="C361" i="1"/>
  <c r="H360" i="1"/>
  <c r="G360" i="1"/>
  <c r="D360" i="1"/>
  <c r="C360" i="1"/>
  <c r="H358" i="1"/>
  <c r="H357" i="1" s="1"/>
  <c r="G358" i="1"/>
  <c r="G357" i="1" s="1"/>
  <c r="F358" i="1"/>
  <c r="E358" i="1"/>
  <c r="D358" i="1"/>
  <c r="D357" i="1" s="1"/>
  <c r="C358" i="1"/>
  <c r="C357" i="1" s="1"/>
  <c r="F357" i="1"/>
  <c r="E357" i="1"/>
  <c r="H356" i="1"/>
  <c r="H355" i="1" s="1"/>
  <c r="G356" i="1"/>
  <c r="G355" i="1" s="1"/>
  <c r="F356" i="1"/>
  <c r="E356" i="1"/>
  <c r="D356" i="1"/>
  <c r="D355" i="1" s="1"/>
  <c r="C356" i="1"/>
  <c r="C355" i="1" s="1"/>
  <c r="F355" i="1"/>
  <c r="E355" i="1"/>
  <c r="H354" i="1"/>
  <c r="H353" i="1" s="1"/>
  <c r="G354" i="1"/>
  <c r="G353" i="1" s="1"/>
  <c r="F354" i="1"/>
  <c r="E354" i="1"/>
  <c r="D354" i="1"/>
  <c r="D353" i="1" s="1"/>
  <c r="C354" i="1"/>
  <c r="C353" i="1" s="1"/>
  <c r="F353" i="1"/>
  <c r="E353" i="1"/>
  <c r="H352" i="1"/>
  <c r="H351" i="1" s="1"/>
  <c r="G352" i="1"/>
  <c r="G351" i="1" s="1"/>
  <c r="F352" i="1"/>
  <c r="E352" i="1"/>
  <c r="D352" i="1"/>
  <c r="D351" i="1" s="1"/>
  <c r="C352" i="1"/>
  <c r="C351" i="1" s="1"/>
  <c r="F351" i="1"/>
  <c r="E351" i="1"/>
  <c r="H350" i="1"/>
  <c r="H349" i="1" s="1"/>
  <c r="G350" i="1"/>
  <c r="G349" i="1" s="1"/>
  <c r="F350" i="1"/>
  <c r="E350" i="1"/>
  <c r="D350" i="1"/>
  <c r="D349" i="1" s="1"/>
  <c r="C350" i="1"/>
  <c r="C349" i="1" s="1"/>
  <c r="F349" i="1"/>
  <c r="E349" i="1"/>
  <c r="H348" i="1"/>
  <c r="H347" i="1" s="1"/>
  <c r="G348" i="1"/>
  <c r="G347" i="1" s="1"/>
  <c r="F348" i="1"/>
  <c r="E348" i="1"/>
  <c r="D348" i="1"/>
  <c r="D347" i="1" s="1"/>
  <c r="D346" i="1" s="1"/>
  <c r="C348" i="1"/>
  <c r="C347" i="1" s="1"/>
  <c r="C346" i="1" s="1"/>
  <c r="F347" i="1"/>
  <c r="F346" i="1" s="1"/>
  <c r="E347" i="1"/>
  <c r="E346" i="1" s="1"/>
  <c r="H346" i="1"/>
  <c r="G346" i="1"/>
  <c r="H345" i="1"/>
  <c r="G345" i="1"/>
  <c r="F345" i="1"/>
  <c r="F344" i="1" s="1"/>
  <c r="E345" i="1"/>
  <c r="E344" i="1" s="1"/>
  <c r="D345" i="1"/>
  <c r="C345" i="1"/>
  <c r="H344" i="1"/>
  <c r="G344" i="1"/>
  <c r="D344" i="1"/>
  <c r="C344" i="1"/>
  <c r="H343" i="1"/>
  <c r="H342" i="1" s="1"/>
  <c r="G343" i="1"/>
  <c r="G342" i="1" s="1"/>
  <c r="F343" i="1"/>
  <c r="F342" i="1" s="1"/>
  <c r="E343" i="1"/>
  <c r="E342" i="1" s="1"/>
  <c r="D343" i="1"/>
  <c r="D342" i="1" s="1"/>
  <c r="C343" i="1"/>
  <c r="C342" i="1" s="1"/>
  <c r="H341" i="1"/>
  <c r="H340" i="1" s="1"/>
  <c r="G341" i="1"/>
  <c r="F341" i="1"/>
  <c r="F340" i="1" s="1"/>
  <c r="E341" i="1"/>
  <c r="E340" i="1" s="1"/>
  <c r="D341" i="1"/>
  <c r="C341" i="1"/>
  <c r="G340" i="1"/>
  <c r="D340" i="1"/>
  <c r="C340" i="1"/>
  <c r="H339" i="1"/>
  <c r="G339" i="1"/>
  <c r="G338" i="1" s="1"/>
  <c r="F339" i="1"/>
  <c r="F338" i="1" s="1"/>
  <c r="E339" i="1"/>
  <c r="E338" i="1" s="1"/>
  <c r="D339" i="1"/>
  <c r="D338" i="1" s="1"/>
  <c r="C339" i="1"/>
  <c r="C338" i="1" s="1"/>
  <c r="H338" i="1"/>
  <c r="H337" i="1"/>
  <c r="H336" i="1" s="1"/>
  <c r="G337" i="1"/>
  <c r="G336" i="1" s="1"/>
  <c r="F337" i="1"/>
  <c r="F336" i="1" s="1"/>
  <c r="E337" i="1"/>
  <c r="E336" i="1" s="1"/>
  <c r="D337" i="1"/>
  <c r="C337" i="1"/>
  <c r="C336" i="1" s="1"/>
  <c r="D336" i="1"/>
  <c r="H334" i="1"/>
  <c r="G334" i="1"/>
  <c r="F334" i="1"/>
  <c r="F332" i="1" s="1"/>
  <c r="E334" i="1"/>
  <c r="D334" i="1"/>
  <c r="C334" i="1"/>
  <c r="H333" i="1"/>
  <c r="H332" i="1" s="1"/>
  <c r="G333" i="1"/>
  <c r="G332" i="1" s="1"/>
  <c r="F333" i="1"/>
  <c r="E333" i="1"/>
  <c r="D333" i="1"/>
  <c r="D332" i="1" s="1"/>
  <c r="C333" i="1"/>
  <c r="C332" i="1" s="1"/>
  <c r="H331" i="1"/>
  <c r="H330" i="1" s="1"/>
  <c r="G331" i="1"/>
  <c r="G330" i="1" s="1"/>
  <c r="F331" i="1"/>
  <c r="F330" i="1" s="1"/>
  <c r="E331" i="1"/>
  <c r="E330" i="1" s="1"/>
  <c r="D331" i="1"/>
  <c r="D330" i="1" s="1"/>
  <c r="C331" i="1"/>
  <c r="C330" i="1" s="1"/>
  <c r="H329" i="1"/>
  <c r="H328" i="1" s="1"/>
  <c r="G329" i="1"/>
  <c r="G328" i="1" s="1"/>
  <c r="F329" i="1"/>
  <c r="E329" i="1"/>
  <c r="D329" i="1"/>
  <c r="D328" i="1" s="1"/>
  <c r="C329" i="1"/>
  <c r="C328" i="1" s="1"/>
  <c r="F328" i="1"/>
  <c r="E328" i="1"/>
  <c r="H327" i="1"/>
  <c r="H326" i="1" s="1"/>
  <c r="G327" i="1"/>
  <c r="G326" i="1" s="1"/>
  <c r="F327" i="1"/>
  <c r="E327" i="1"/>
  <c r="D327" i="1"/>
  <c r="C327" i="1"/>
  <c r="C326" i="1" s="1"/>
  <c r="F326" i="1"/>
  <c r="E326" i="1"/>
  <c r="D326" i="1"/>
  <c r="H325" i="1"/>
  <c r="H324" i="1" s="1"/>
  <c r="G325" i="1"/>
  <c r="G324" i="1" s="1"/>
  <c r="F325" i="1"/>
  <c r="F324" i="1" s="1"/>
  <c r="E325" i="1"/>
  <c r="E324" i="1" s="1"/>
  <c r="D325" i="1"/>
  <c r="D324" i="1" s="1"/>
  <c r="C325" i="1"/>
  <c r="C324" i="1"/>
  <c r="H323" i="1"/>
  <c r="G323" i="1"/>
  <c r="F323" i="1"/>
  <c r="F322" i="1" s="1"/>
  <c r="E323" i="1"/>
  <c r="E322" i="1" s="1"/>
  <c r="D323" i="1"/>
  <c r="C323" i="1"/>
  <c r="H322" i="1"/>
  <c r="G322" i="1"/>
  <c r="D322" i="1"/>
  <c r="C322" i="1"/>
  <c r="H321" i="1"/>
  <c r="H320" i="1" s="1"/>
  <c r="G321" i="1"/>
  <c r="G320" i="1" s="1"/>
  <c r="F321" i="1"/>
  <c r="E321" i="1"/>
  <c r="E320" i="1" s="1"/>
  <c r="D321" i="1"/>
  <c r="D320" i="1" s="1"/>
  <c r="C321" i="1"/>
  <c r="C320" i="1" s="1"/>
  <c r="F320" i="1"/>
  <c r="H319" i="1"/>
  <c r="H318" i="1" s="1"/>
  <c r="G319" i="1"/>
  <c r="F319" i="1"/>
  <c r="E319" i="1"/>
  <c r="E318" i="1" s="1"/>
  <c r="D319" i="1"/>
  <c r="D318" i="1" s="1"/>
  <c r="C319" i="1"/>
  <c r="C318" i="1" s="1"/>
  <c r="G318" i="1"/>
  <c r="F318" i="1"/>
  <c r="H317" i="1"/>
  <c r="H316" i="1" s="1"/>
  <c r="G317" i="1"/>
  <c r="G316" i="1" s="1"/>
  <c r="F317" i="1"/>
  <c r="F316" i="1" s="1"/>
  <c r="E317" i="1"/>
  <c r="D317" i="1"/>
  <c r="D316" i="1" s="1"/>
  <c r="C317" i="1"/>
  <c r="C316" i="1" s="1"/>
  <c r="E316" i="1"/>
  <c r="H315" i="1"/>
  <c r="H314" i="1" s="1"/>
  <c r="G315" i="1"/>
  <c r="G314" i="1" s="1"/>
  <c r="F315" i="1"/>
  <c r="F314" i="1" s="1"/>
  <c r="E315" i="1"/>
  <c r="D315" i="1"/>
  <c r="D314" i="1" s="1"/>
  <c r="C315" i="1"/>
  <c r="C314" i="1" s="1"/>
  <c r="E314" i="1"/>
  <c r="H313" i="1"/>
  <c r="H312" i="1" s="1"/>
  <c r="G313" i="1"/>
  <c r="F313" i="1"/>
  <c r="F312" i="1" s="1"/>
  <c r="E313" i="1"/>
  <c r="D313" i="1"/>
  <c r="D312" i="1" s="1"/>
  <c r="C313" i="1"/>
  <c r="G312" i="1"/>
  <c r="E312" i="1"/>
  <c r="C312" i="1"/>
  <c r="H311" i="1"/>
  <c r="H310" i="1" s="1"/>
  <c r="G311" i="1"/>
  <c r="F311" i="1"/>
  <c r="F310" i="1" s="1"/>
  <c r="E311" i="1"/>
  <c r="D311" i="1"/>
  <c r="D310" i="1" s="1"/>
  <c r="C311" i="1"/>
  <c r="C310" i="1" s="1"/>
  <c r="G310" i="1"/>
  <c r="E310" i="1"/>
  <c r="H309" i="1"/>
  <c r="H308" i="1" s="1"/>
  <c r="G309" i="1"/>
  <c r="F309" i="1"/>
  <c r="E309" i="1"/>
  <c r="E308" i="1" s="1"/>
  <c r="D309" i="1"/>
  <c r="D308" i="1" s="1"/>
  <c r="C309" i="1"/>
  <c r="G308" i="1"/>
  <c r="F308" i="1"/>
  <c r="C308" i="1"/>
  <c r="H307" i="1"/>
  <c r="H306" i="1" s="1"/>
  <c r="G307" i="1"/>
  <c r="G306" i="1" s="1"/>
  <c r="F307" i="1"/>
  <c r="F306" i="1" s="1"/>
  <c r="E307" i="1"/>
  <c r="E306" i="1" s="1"/>
  <c r="D307" i="1"/>
  <c r="D306" i="1" s="1"/>
  <c r="C307" i="1"/>
  <c r="C306" i="1" s="1"/>
  <c r="H305" i="1"/>
  <c r="H304" i="1" s="1"/>
  <c r="G305" i="1"/>
  <c r="G304" i="1" s="1"/>
  <c r="F305" i="1"/>
  <c r="E305" i="1"/>
  <c r="D305" i="1"/>
  <c r="D304" i="1" s="1"/>
  <c r="C305" i="1"/>
  <c r="C304" i="1" s="1"/>
  <c r="F304" i="1"/>
  <c r="E304" i="1"/>
  <c r="H303" i="1"/>
  <c r="H302" i="1" s="1"/>
  <c r="G303" i="1"/>
  <c r="G302" i="1" s="1"/>
  <c r="F303" i="1"/>
  <c r="E303" i="1"/>
  <c r="D303" i="1"/>
  <c r="D302" i="1" s="1"/>
  <c r="C303" i="1"/>
  <c r="C302" i="1" s="1"/>
  <c r="F302" i="1"/>
  <c r="E302" i="1"/>
  <c r="H301" i="1"/>
  <c r="H300" i="1" s="1"/>
  <c r="G301" i="1"/>
  <c r="G300" i="1" s="1"/>
  <c r="F301" i="1"/>
  <c r="E301" i="1"/>
  <c r="D301" i="1"/>
  <c r="D300" i="1" s="1"/>
  <c r="C301" i="1"/>
  <c r="C300" i="1" s="1"/>
  <c r="F300" i="1"/>
  <c r="E300" i="1"/>
  <c r="H299" i="1"/>
  <c r="H298" i="1" s="1"/>
  <c r="G299" i="1"/>
  <c r="G298" i="1" s="1"/>
  <c r="F299" i="1"/>
  <c r="E299" i="1"/>
  <c r="D299" i="1"/>
  <c r="D298" i="1" s="1"/>
  <c r="C299" i="1"/>
  <c r="C298" i="1" s="1"/>
  <c r="F298" i="1"/>
  <c r="E298" i="1"/>
  <c r="H297" i="1"/>
  <c r="H296" i="1" s="1"/>
  <c r="G297" i="1"/>
  <c r="G296" i="1" s="1"/>
  <c r="F297" i="1"/>
  <c r="E297" i="1"/>
  <c r="D297" i="1"/>
  <c r="D296" i="1" s="1"/>
  <c r="C297" i="1"/>
  <c r="C296" i="1" s="1"/>
  <c r="F296" i="1"/>
  <c r="E296" i="1"/>
  <c r="H295" i="1"/>
  <c r="H294" i="1" s="1"/>
  <c r="G295" i="1"/>
  <c r="G294" i="1" s="1"/>
  <c r="F295" i="1"/>
  <c r="E295" i="1"/>
  <c r="D295" i="1"/>
  <c r="D294" i="1" s="1"/>
  <c r="C295" i="1"/>
  <c r="C294" i="1" s="1"/>
  <c r="F294" i="1"/>
  <c r="E294" i="1"/>
  <c r="H293" i="1"/>
  <c r="H292" i="1" s="1"/>
  <c r="G293" i="1"/>
  <c r="G292" i="1" s="1"/>
  <c r="F293" i="1"/>
  <c r="E293" i="1"/>
  <c r="D293" i="1"/>
  <c r="D292" i="1" s="1"/>
  <c r="C293" i="1"/>
  <c r="C292" i="1" s="1"/>
  <c r="F292" i="1"/>
  <c r="E292" i="1"/>
  <c r="H291" i="1"/>
  <c r="H290" i="1" s="1"/>
  <c r="G291" i="1"/>
  <c r="G290" i="1" s="1"/>
  <c r="F291" i="1"/>
  <c r="F290" i="1" s="1"/>
  <c r="E291" i="1"/>
  <c r="E290" i="1" s="1"/>
  <c r="D291" i="1"/>
  <c r="D290" i="1" s="1"/>
  <c r="C291" i="1"/>
  <c r="C290" i="1" s="1"/>
  <c r="H289" i="1"/>
  <c r="H288" i="1" s="1"/>
  <c r="G289" i="1"/>
  <c r="G288" i="1" s="1"/>
  <c r="F289" i="1"/>
  <c r="E289" i="1"/>
  <c r="D289" i="1"/>
  <c r="D288" i="1" s="1"/>
  <c r="C289" i="1"/>
  <c r="C288" i="1" s="1"/>
  <c r="F288" i="1"/>
  <c r="E288" i="1"/>
  <c r="H287" i="1"/>
  <c r="H286" i="1" s="1"/>
  <c r="G287" i="1"/>
  <c r="G286" i="1" s="1"/>
  <c r="F287" i="1"/>
  <c r="F286" i="1" s="1"/>
  <c r="E287" i="1"/>
  <c r="E286" i="1" s="1"/>
  <c r="D287" i="1"/>
  <c r="C287" i="1"/>
  <c r="D286" i="1"/>
  <c r="C286" i="1"/>
  <c r="H285" i="1"/>
  <c r="G285" i="1"/>
  <c r="F285" i="1"/>
  <c r="F284" i="1" s="1"/>
  <c r="E285" i="1"/>
  <c r="E284" i="1" s="1"/>
  <c r="D285" i="1"/>
  <c r="C285" i="1"/>
  <c r="H284" i="1"/>
  <c r="G284" i="1"/>
  <c r="D284" i="1"/>
  <c r="C284" i="1"/>
  <c r="H283" i="1"/>
  <c r="H282" i="1" s="1"/>
  <c r="G283" i="1"/>
  <c r="G282" i="1" s="1"/>
  <c r="F283" i="1"/>
  <c r="F282" i="1" s="1"/>
  <c r="E283" i="1"/>
  <c r="E282" i="1" s="1"/>
  <c r="D283" i="1"/>
  <c r="D282" i="1" s="1"/>
  <c r="C283" i="1"/>
  <c r="C282" i="1" s="1"/>
  <c r="H281" i="1"/>
  <c r="G281" i="1"/>
  <c r="G280" i="1" s="1"/>
  <c r="F281" i="1"/>
  <c r="F280" i="1" s="1"/>
  <c r="E281" i="1"/>
  <c r="E280" i="1" s="1"/>
  <c r="D281" i="1"/>
  <c r="D280" i="1" s="1"/>
  <c r="C281" i="1"/>
  <c r="C280" i="1" s="1"/>
  <c r="H280" i="1"/>
  <c r="H277" i="1"/>
  <c r="H276" i="1" s="1"/>
  <c r="G277" i="1"/>
  <c r="G276" i="1" s="1"/>
  <c r="F277" i="1"/>
  <c r="E277" i="1"/>
  <c r="D277" i="1"/>
  <c r="D276" i="1" s="1"/>
  <c r="C277" i="1"/>
  <c r="C276" i="1" s="1"/>
  <c r="F276" i="1"/>
  <c r="E276" i="1"/>
  <c r="H275" i="1"/>
  <c r="H274" i="1" s="1"/>
  <c r="G275" i="1"/>
  <c r="G274" i="1" s="1"/>
  <c r="F275" i="1"/>
  <c r="E275" i="1"/>
  <c r="D275" i="1"/>
  <c r="D274" i="1" s="1"/>
  <c r="C275" i="1"/>
  <c r="C274" i="1" s="1"/>
  <c r="F274" i="1"/>
  <c r="E274" i="1"/>
  <c r="H273" i="1"/>
  <c r="H272" i="1" s="1"/>
  <c r="G273" i="1"/>
  <c r="G272" i="1" s="1"/>
  <c r="F273" i="1"/>
  <c r="E273" i="1"/>
  <c r="D273" i="1"/>
  <c r="D272" i="1" s="1"/>
  <c r="C273" i="1"/>
  <c r="C272" i="1" s="1"/>
  <c r="F272" i="1"/>
  <c r="E272" i="1"/>
  <c r="H271" i="1"/>
  <c r="H270" i="1" s="1"/>
  <c r="G271" i="1"/>
  <c r="G270" i="1" s="1"/>
  <c r="F271" i="1"/>
  <c r="E271" i="1"/>
  <c r="D271" i="1"/>
  <c r="D270" i="1" s="1"/>
  <c r="C271" i="1"/>
  <c r="C270" i="1" s="1"/>
  <c r="F270" i="1"/>
  <c r="E270" i="1"/>
  <c r="E269" i="1" s="1"/>
  <c r="H268" i="1"/>
  <c r="H267" i="1" s="1"/>
  <c r="G268" i="1"/>
  <c r="F268" i="1"/>
  <c r="F267" i="1" s="1"/>
  <c r="E268" i="1"/>
  <c r="E267" i="1" s="1"/>
  <c r="D268" i="1"/>
  <c r="D267" i="1" s="1"/>
  <c r="C268" i="1"/>
  <c r="C267" i="1" s="1"/>
  <c r="G267" i="1"/>
  <c r="H266" i="1"/>
  <c r="H265" i="1" s="1"/>
  <c r="G266" i="1"/>
  <c r="G265" i="1" s="1"/>
  <c r="F266" i="1"/>
  <c r="E266" i="1"/>
  <c r="D266" i="1"/>
  <c r="D265" i="1" s="1"/>
  <c r="C266" i="1"/>
  <c r="C265" i="1" s="1"/>
  <c r="F265" i="1"/>
  <c r="E265" i="1"/>
  <c r="H264" i="1"/>
  <c r="H263" i="1" s="1"/>
  <c r="G264" i="1"/>
  <c r="G263" i="1" s="1"/>
  <c r="F264" i="1"/>
  <c r="E264" i="1"/>
  <c r="D264" i="1"/>
  <c r="D263" i="1" s="1"/>
  <c r="C264" i="1"/>
  <c r="C263" i="1" s="1"/>
  <c r="F263" i="1"/>
  <c r="E263" i="1"/>
  <c r="H262" i="1"/>
  <c r="H261" i="1" s="1"/>
  <c r="G262" i="1"/>
  <c r="G261" i="1" s="1"/>
  <c r="G260" i="1" s="1"/>
  <c r="F262" i="1"/>
  <c r="F261" i="1" s="1"/>
  <c r="E262" i="1"/>
  <c r="E261" i="1" s="1"/>
  <c r="D262" i="1"/>
  <c r="D261" i="1" s="1"/>
  <c r="C262" i="1"/>
  <c r="C261" i="1" s="1"/>
  <c r="H259" i="1"/>
  <c r="H258" i="1" s="1"/>
  <c r="G259" i="1"/>
  <c r="G258" i="1" s="1"/>
  <c r="F259" i="1"/>
  <c r="F258" i="1" s="1"/>
  <c r="E259" i="1"/>
  <c r="E258" i="1" s="1"/>
  <c r="D259" i="1"/>
  <c r="D258" i="1" s="1"/>
  <c r="C259" i="1"/>
  <c r="C258" i="1" s="1"/>
  <c r="H257" i="1"/>
  <c r="H256" i="1" s="1"/>
  <c r="G257" i="1"/>
  <c r="F257" i="1"/>
  <c r="E257" i="1"/>
  <c r="E256" i="1" s="1"/>
  <c r="D257" i="1"/>
  <c r="D256" i="1" s="1"/>
  <c r="C257" i="1"/>
  <c r="G256" i="1"/>
  <c r="F256" i="1"/>
  <c r="C256" i="1"/>
  <c r="H255" i="1"/>
  <c r="H254" i="1" s="1"/>
  <c r="G255" i="1"/>
  <c r="G254" i="1" s="1"/>
  <c r="F255" i="1"/>
  <c r="E255" i="1"/>
  <c r="D255" i="1"/>
  <c r="D254" i="1" s="1"/>
  <c r="C255" i="1"/>
  <c r="C254" i="1" s="1"/>
  <c r="F254" i="1"/>
  <c r="E254" i="1"/>
  <c r="H253" i="1"/>
  <c r="H252" i="1" s="1"/>
  <c r="G253" i="1"/>
  <c r="G252" i="1" s="1"/>
  <c r="F253" i="1"/>
  <c r="E253" i="1"/>
  <c r="D253" i="1"/>
  <c r="D252" i="1" s="1"/>
  <c r="C253" i="1"/>
  <c r="C252" i="1" s="1"/>
  <c r="F252" i="1"/>
  <c r="E252" i="1"/>
  <c r="H251" i="1"/>
  <c r="H250" i="1" s="1"/>
  <c r="G251" i="1"/>
  <c r="G250" i="1" s="1"/>
  <c r="F251" i="1"/>
  <c r="E251" i="1"/>
  <c r="D251" i="1"/>
  <c r="C251" i="1"/>
  <c r="C250" i="1" s="1"/>
  <c r="F250" i="1"/>
  <c r="E250" i="1"/>
  <c r="D250" i="1"/>
  <c r="H249" i="1"/>
  <c r="H248" i="1" s="1"/>
  <c r="G249" i="1"/>
  <c r="G248" i="1" s="1"/>
  <c r="F249" i="1"/>
  <c r="F248" i="1" s="1"/>
  <c r="E249" i="1"/>
  <c r="D249" i="1"/>
  <c r="C249" i="1"/>
  <c r="C248" i="1" s="1"/>
  <c r="E248" i="1"/>
  <c r="D248" i="1"/>
  <c r="H247" i="1"/>
  <c r="H246" i="1" s="1"/>
  <c r="G247" i="1"/>
  <c r="G246" i="1" s="1"/>
  <c r="F247" i="1"/>
  <c r="F246" i="1" s="1"/>
  <c r="E247" i="1"/>
  <c r="D247" i="1"/>
  <c r="D246" i="1" s="1"/>
  <c r="C247" i="1"/>
  <c r="E246" i="1"/>
  <c r="C246" i="1"/>
  <c r="H245" i="1"/>
  <c r="H244" i="1" s="1"/>
  <c r="G245" i="1"/>
  <c r="F245" i="1"/>
  <c r="F244" i="1" s="1"/>
  <c r="E245" i="1"/>
  <c r="E244" i="1" s="1"/>
  <c r="D245" i="1"/>
  <c r="D244" i="1" s="1"/>
  <c r="C245" i="1"/>
  <c r="G244" i="1"/>
  <c r="C244" i="1"/>
  <c r="H243" i="1"/>
  <c r="G243" i="1"/>
  <c r="G242" i="1" s="1"/>
  <c r="F243" i="1"/>
  <c r="F242" i="1" s="1"/>
  <c r="E243" i="1"/>
  <c r="D243" i="1"/>
  <c r="C243" i="1"/>
  <c r="C242" i="1" s="1"/>
  <c r="H242" i="1"/>
  <c r="E242" i="1"/>
  <c r="D242" i="1"/>
  <c r="H241" i="1"/>
  <c r="G241" i="1"/>
  <c r="G240" i="1" s="1"/>
  <c r="F241" i="1"/>
  <c r="F240" i="1" s="1"/>
  <c r="E241" i="1"/>
  <c r="D241" i="1"/>
  <c r="C241" i="1"/>
  <c r="C240" i="1" s="1"/>
  <c r="H240" i="1"/>
  <c r="E240" i="1"/>
  <c r="D240" i="1"/>
  <c r="H239" i="1"/>
  <c r="H238" i="1" s="1"/>
  <c r="G239" i="1"/>
  <c r="G238" i="1" s="1"/>
  <c r="F239" i="1"/>
  <c r="E239" i="1"/>
  <c r="D239" i="1"/>
  <c r="D238" i="1" s="1"/>
  <c r="C239" i="1"/>
  <c r="C238" i="1" s="1"/>
  <c r="F238" i="1"/>
  <c r="E238" i="1"/>
  <c r="H237" i="1"/>
  <c r="H236" i="1" s="1"/>
  <c r="G237" i="1"/>
  <c r="G236" i="1" s="1"/>
  <c r="F237" i="1"/>
  <c r="E237" i="1"/>
  <c r="D237" i="1"/>
  <c r="C237" i="1"/>
  <c r="C236" i="1" s="1"/>
  <c r="F236" i="1"/>
  <c r="E236" i="1"/>
  <c r="D236" i="1"/>
  <c r="H235" i="1"/>
  <c r="H234" i="1" s="1"/>
  <c r="G235" i="1"/>
  <c r="F235" i="1"/>
  <c r="F234" i="1" s="1"/>
  <c r="E235" i="1"/>
  <c r="E234" i="1" s="1"/>
  <c r="D235" i="1"/>
  <c r="C235" i="1"/>
  <c r="C234" i="1" s="1"/>
  <c r="G234" i="1"/>
  <c r="D234" i="1"/>
  <c r="H233" i="1"/>
  <c r="H232" i="1" s="1"/>
  <c r="G233" i="1"/>
  <c r="G232" i="1" s="1"/>
  <c r="F233" i="1"/>
  <c r="E233" i="1"/>
  <c r="D233" i="1"/>
  <c r="C233" i="1"/>
  <c r="C232" i="1" s="1"/>
  <c r="F232" i="1"/>
  <c r="E232" i="1"/>
  <c r="D232" i="1"/>
  <c r="H231" i="1"/>
  <c r="H230" i="1" s="1"/>
  <c r="G231" i="1"/>
  <c r="G230" i="1" s="1"/>
  <c r="F231" i="1"/>
  <c r="E231" i="1"/>
  <c r="E230" i="1" s="1"/>
  <c r="D231" i="1"/>
  <c r="D230" i="1" s="1"/>
  <c r="C231" i="1"/>
  <c r="C230" i="1" s="1"/>
  <c r="F230" i="1"/>
  <c r="H229" i="1"/>
  <c r="H228" i="1" s="1"/>
  <c r="G229" i="1"/>
  <c r="G228" i="1" s="1"/>
  <c r="F229" i="1"/>
  <c r="E229" i="1"/>
  <c r="D229" i="1"/>
  <c r="C229" i="1"/>
  <c r="C228" i="1" s="1"/>
  <c r="F228" i="1"/>
  <c r="E228" i="1"/>
  <c r="D228" i="1"/>
  <c r="H227" i="1"/>
  <c r="G227" i="1"/>
  <c r="G226" i="1" s="1"/>
  <c r="F227" i="1"/>
  <c r="F226" i="1" s="1"/>
  <c r="E227" i="1"/>
  <c r="E226" i="1" s="1"/>
  <c r="D227" i="1"/>
  <c r="C227" i="1"/>
  <c r="C226" i="1" s="1"/>
  <c r="H226" i="1"/>
  <c r="D226" i="1"/>
  <c r="H224" i="1"/>
  <c r="H223" i="1" s="1"/>
  <c r="G224" i="1"/>
  <c r="F224" i="1"/>
  <c r="F223" i="1" s="1"/>
  <c r="E224" i="1"/>
  <c r="D224" i="1"/>
  <c r="C224" i="1"/>
  <c r="C223" i="1" s="1"/>
  <c r="G223" i="1"/>
  <c r="E223" i="1"/>
  <c r="D223" i="1"/>
  <c r="H222" i="1"/>
  <c r="G222" i="1"/>
  <c r="G221" i="1" s="1"/>
  <c r="F222" i="1"/>
  <c r="F221" i="1" s="1"/>
  <c r="E222" i="1"/>
  <c r="D222" i="1"/>
  <c r="C222" i="1"/>
  <c r="C221" i="1" s="1"/>
  <c r="H221" i="1"/>
  <c r="E221" i="1"/>
  <c r="D221" i="1"/>
  <c r="H220" i="1"/>
  <c r="G220" i="1"/>
  <c r="F220" i="1"/>
  <c r="E220" i="1"/>
  <c r="D220" i="1"/>
  <c r="C220" i="1"/>
  <c r="H219" i="1"/>
  <c r="H218" i="1" s="1"/>
  <c r="G219" i="1"/>
  <c r="G218" i="1" s="1"/>
  <c r="F219" i="1"/>
  <c r="E219" i="1"/>
  <c r="D219" i="1"/>
  <c r="D218" i="1" s="1"/>
  <c r="C219" i="1"/>
  <c r="C218" i="1" s="1"/>
  <c r="E218" i="1"/>
  <c r="H217" i="1"/>
  <c r="G217" i="1"/>
  <c r="G216" i="1" s="1"/>
  <c r="F217" i="1"/>
  <c r="F216" i="1" s="1"/>
  <c r="E217" i="1"/>
  <c r="E216" i="1" s="1"/>
  <c r="D217" i="1"/>
  <c r="C217" i="1"/>
  <c r="C216" i="1" s="1"/>
  <c r="H216" i="1"/>
  <c r="D216" i="1"/>
  <c r="H215" i="1"/>
  <c r="H214" i="1" s="1"/>
  <c r="G215" i="1"/>
  <c r="G214" i="1" s="1"/>
  <c r="F215" i="1"/>
  <c r="F214" i="1" s="1"/>
  <c r="E215" i="1"/>
  <c r="E214" i="1" s="1"/>
  <c r="D215" i="1"/>
  <c r="D214" i="1" s="1"/>
  <c r="C215" i="1"/>
  <c r="C214" i="1" s="1"/>
  <c r="H213" i="1"/>
  <c r="H212" i="1" s="1"/>
  <c r="G213" i="1"/>
  <c r="G212" i="1" s="1"/>
  <c r="F213" i="1"/>
  <c r="E213" i="1"/>
  <c r="D213" i="1"/>
  <c r="C213" i="1"/>
  <c r="C212" i="1" s="1"/>
  <c r="F212" i="1"/>
  <c r="E212" i="1"/>
  <c r="D212" i="1"/>
  <c r="H211" i="1"/>
  <c r="H210" i="1" s="1"/>
  <c r="G211" i="1"/>
  <c r="G210" i="1" s="1"/>
  <c r="F211" i="1"/>
  <c r="E211" i="1"/>
  <c r="D211" i="1"/>
  <c r="D210" i="1" s="1"/>
  <c r="C211" i="1"/>
  <c r="C210" i="1" s="1"/>
  <c r="F210" i="1"/>
  <c r="E210" i="1"/>
  <c r="H208" i="1"/>
  <c r="H207" i="1" s="1"/>
  <c r="H206" i="1" s="1"/>
  <c r="G208" i="1"/>
  <c r="F208" i="1"/>
  <c r="E208" i="1"/>
  <c r="D208" i="1"/>
  <c r="D207" i="1" s="1"/>
  <c r="D206" i="1" s="1"/>
  <c r="C208" i="1"/>
  <c r="G207" i="1"/>
  <c r="F207" i="1"/>
  <c r="F206" i="1" s="1"/>
  <c r="E207" i="1"/>
  <c r="E206" i="1" s="1"/>
  <c r="C207" i="1"/>
  <c r="G206" i="1"/>
  <c r="C206" i="1"/>
  <c r="H205" i="1"/>
  <c r="G205" i="1"/>
  <c r="F205" i="1"/>
  <c r="F204" i="1" s="1"/>
  <c r="E205" i="1"/>
  <c r="E204" i="1" s="1"/>
  <c r="D205" i="1"/>
  <c r="C205" i="1"/>
  <c r="H204" i="1"/>
  <c r="G204" i="1"/>
  <c r="D204" i="1"/>
  <c r="C204" i="1"/>
  <c r="H203" i="1"/>
  <c r="H202" i="1" s="1"/>
  <c r="G203" i="1"/>
  <c r="G202" i="1" s="1"/>
  <c r="F203" i="1"/>
  <c r="E203" i="1"/>
  <c r="D203" i="1"/>
  <c r="D202" i="1" s="1"/>
  <c r="C203" i="1"/>
  <c r="F202" i="1"/>
  <c r="E202" i="1"/>
  <c r="C202" i="1"/>
  <c r="H201" i="1"/>
  <c r="H200" i="1" s="1"/>
  <c r="G201" i="1"/>
  <c r="F201" i="1"/>
  <c r="E201" i="1"/>
  <c r="E200" i="1" s="1"/>
  <c r="D201" i="1"/>
  <c r="D200" i="1" s="1"/>
  <c r="C201" i="1"/>
  <c r="G200" i="1"/>
  <c r="F200" i="1"/>
  <c r="C200" i="1"/>
  <c r="H199" i="1"/>
  <c r="C199" i="1"/>
  <c r="H198" i="1"/>
  <c r="G198" i="1"/>
  <c r="F198" i="1"/>
  <c r="E198" i="1"/>
  <c r="E197" i="1" s="1"/>
  <c r="D198" i="1"/>
  <c r="D197" i="1" s="1"/>
  <c r="C198" i="1"/>
  <c r="H197" i="1"/>
  <c r="G197" i="1"/>
  <c r="F197" i="1"/>
  <c r="C197" i="1"/>
  <c r="H196" i="1"/>
  <c r="H195" i="1" s="1"/>
  <c r="G196" i="1"/>
  <c r="G195" i="1" s="1"/>
  <c r="F196" i="1"/>
  <c r="E196" i="1"/>
  <c r="D196" i="1"/>
  <c r="D195" i="1" s="1"/>
  <c r="C196" i="1"/>
  <c r="C195" i="1" s="1"/>
  <c r="F195" i="1"/>
  <c r="E195" i="1"/>
  <c r="H194" i="1"/>
  <c r="H193" i="1" s="1"/>
  <c r="G194" i="1"/>
  <c r="G193" i="1" s="1"/>
  <c r="F194" i="1"/>
  <c r="F193" i="1" s="1"/>
  <c r="E194" i="1"/>
  <c r="D194" i="1"/>
  <c r="C194" i="1"/>
  <c r="C193" i="1" s="1"/>
  <c r="E193" i="1"/>
  <c r="D193" i="1"/>
  <c r="H192" i="1"/>
  <c r="H191" i="1" s="1"/>
  <c r="G192" i="1"/>
  <c r="G191" i="1" s="1"/>
  <c r="F192" i="1"/>
  <c r="E192" i="1"/>
  <c r="D192" i="1"/>
  <c r="D191" i="1" s="1"/>
  <c r="C192" i="1"/>
  <c r="C191" i="1" s="1"/>
  <c r="F191" i="1"/>
  <c r="E191" i="1"/>
  <c r="E190" i="1" s="1"/>
  <c r="H189" i="1"/>
  <c r="H188" i="1" s="1"/>
  <c r="G189" i="1"/>
  <c r="G188" i="1" s="1"/>
  <c r="F189" i="1"/>
  <c r="F188" i="1" s="1"/>
  <c r="E189" i="1"/>
  <c r="E188" i="1" s="1"/>
  <c r="D189" i="1"/>
  <c r="D188" i="1" s="1"/>
  <c r="C189" i="1"/>
  <c r="C188" i="1" s="1"/>
  <c r="H187" i="1"/>
  <c r="H186" i="1" s="1"/>
  <c r="G187" i="1"/>
  <c r="G186" i="1" s="1"/>
  <c r="F187" i="1"/>
  <c r="E187" i="1"/>
  <c r="E186" i="1" s="1"/>
  <c r="D187" i="1"/>
  <c r="D186" i="1" s="1"/>
  <c r="C187" i="1"/>
  <c r="F186" i="1"/>
  <c r="C186" i="1"/>
  <c r="H185" i="1"/>
  <c r="H184" i="1" s="1"/>
  <c r="G185" i="1"/>
  <c r="F185" i="1"/>
  <c r="E185" i="1"/>
  <c r="E184" i="1" s="1"/>
  <c r="D185" i="1"/>
  <c r="D184" i="1" s="1"/>
  <c r="C185" i="1"/>
  <c r="C184" i="1" s="1"/>
  <c r="G184" i="1"/>
  <c r="F184" i="1"/>
  <c r="H183" i="1"/>
  <c r="G183" i="1"/>
  <c r="G182" i="1" s="1"/>
  <c r="F183" i="1"/>
  <c r="F182" i="1" s="1"/>
  <c r="E183" i="1"/>
  <c r="D183" i="1"/>
  <c r="C183" i="1"/>
  <c r="H182" i="1"/>
  <c r="E182" i="1"/>
  <c r="D182" i="1"/>
  <c r="C182" i="1"/>
  <c r="H181" i="1"/>
  <c r="G181" i="1"/>
  <c r="F181" i="1"/>
  <c r="F180" i="1" s="1"/>
  <c r="E181" i="1"/>
  <c r="E180" i="1" s="1"/>
  <c r="D181" i="1"/>
  <c r="C181" i="1"/>
  <c r="H180" i="1"/>
  <c r="G180" i="1"/>
  <c r="D180" i="1"/>
  <c r="C180" i="1"/>
  <c r="H179" i="1"/>
  <c r="H178" i="1" s="1"/>
  <c r="G179" i="1"/>
  <c r="F179" i="1"/>
  <c r="F178" i="1" s="1"/>
  <c r="E179" i="1"/>
  <c r="E178" i="1" s="1"/>
  <c r="D179" i="1"/>
  <c r="D178" i="1" s="1"/>
  <c r="C179" i="1"/>
  <c r="G178" i="1"/>
  <c r="C178" i="1"/>
  <c r="H177" i="1"/>
  <c r="H176" i="1" s="1"/>
  <c r="G177" i="1"/>
  <c r="G176" i="1" s="1"/>
  <c r="F177" i="1"/>
  <c r="F176" i="1" s="1"/>
  <c r="E177" i="1"/>
  <c r="D177" i="1"/>
  <c r="D176" i="1" s="1"/>
  <c r="C177" i="1"/>
  <c r="C176" i="1" s="1"/>
  <c r="E176" i="1"/>
  <c r="H175" i="1"/>
  <c r="G175" i="1"/>
  <c r="G174" i="1" s="1"/>
  <c r="F175" i="1"/>
  <c r="F174" i="1" s="1"/>
  <c r="E175" i="1"/>
  <c r="D175" i="1"/>
  <c r="C175" i="1"/>
  <c r="C174" i="1" s="1"/>
  <c r="H174" i="1"/>
  <c r="E174" i="1"/>
  <c r="D174" i="1"/>
  <c r="H173" i="1"/>
  <c r="H172" i="1" s="1"/>
  <c r="G173" i="1"/>
  <c r="G172" i="1" s="1"/>
  <c r="F173" i="1"/>
  <c r="F172" i="1" s="1"/>
  <c r="E173" i="1"/>
  <c r="E172" i="1" s="1"/>
  <c r="D173" i="1"/>
  <c r="D172" i="1" s="1"/>
  <c r="C173" i="1"/>
  <c r="C172" i="1" s="1"/>
  <c r="H169" i="1"/>
  <c r="H168" i="1" s="1"/>
  <c r="G169" i="1"/>
  <c r="G168" i="1" s="1"/>
  <c r="F169" i="1"/>
  <c r="E169" i="1"/>
  <c r="E168" i="1" s="1"/>
  <c r="D169" i="1"/>
  <c r="D168" i="1" s="1"/>
  <c r="C169" i="1"/>
  <c r="C168" i="1" s="1"/>
  <c r="F168" i="1"/>
  <c r="H167" i="1"/>
  <c r="G167" i="1"/>
  <c r="G166" i="1" s="1"/>
  <c r="F167" i="1"/>
  <c r="F166" i="1" s="1"/>
  <c r="E167" i="1"/>
  <c r="D167" i="1"/>
  <c r="D166" i="1" s="1"/>
  <c r="C167" i="1"/>
  <c r="H166" i="1"/>
  <c r="E166" i="1"/>
  <c r="C166" i="1"/>
  <c r="H164" i="1"/>
  <c r="G164" i="1"/>
  <c r="F164" i="1"/>
  <c r="E164" i="1"/>
  <c r="D164" i="1"/>
  <c r="C164" i="1"/>
  <c r="H163" i="1"/>
  <c r="G163" i="1"/>
  <c r="F163" i="1"/>
  <c r="E163" i="1"/>
  <c r="D163" i="1"/>
  <c r="C163" i="1"/>
  <c r="H162" i="1"/>
  <c r="G162" i="1"/>
  <c r="F162" i="1"/>
  <c r="E162" i="1"/>
  <c r="D162" i="1"/>
  <c r="C162" i="1"/>
  <c r="H161" i="1"/>
  <c r="G161" i="1"/>
  <c r="F161" i="1"/>
  <c r="E161" i="1"/>
  <c r="D161" i="1"/>
  <c r="C161" i="1"/>
  <c r="H160" i="1"/>
  <c r="G160" i="1"/>
  <c r="F160" i="1"/>
  <c r="E160" i="1"/>
  <c r="D160" i="1"/>
  <c r="C160" i="1"/>
  <c r="H159" i="1"/>
  <c r="G159" i="1"/>
  <c r="F159" i="1"/>
  <c r="E159" i="1"/>
  <c r="D159" i="1"/>
  <c r="C159" i="1"/>
  <c r="H158" i="1"/>
  <c r="G158" i="1"/>
  <c r="F158" i="1"/>
  <c r="E158" i="1"/>
  <c r="D158" i="1"/>
  <c r="C158" i="1"/>
  <c r="H157" i="1"/>
  <c r="H156" i="1" s="1"/>
  <c r="G157" i="1"/>
  <c r="F157" i="1"/>
  <c r="E157" i="1"/>
  <c r="D157" i="1"/>
  <c r="D156" i="1" s="1"/>
  <c r="C157" i="1"/>
  <c r="G156" i="1"/>
  <c r="E156" i="1"/>
  <c r="C156" i="1"/>
  <c r="H155" i="1"/>
  <c r="G155" i="1"/>
  <c r="F155" i="1"/>
  <c r="E155" i="1"/>
  <c r="D155" i="1"/>
  <c r="C155" i="1"/>
  <c r="H154" i="1"/>
  <c r="G154" i="1"/>
  <c r="F154" i="1"/>
  <c r="E154" i="1"/>
  <c r="D154" i="1"/>
  <c r="C154" i="1"/>
  <c r="H153" i="1"/>
  <c r="G153" i="1"/>
  <c r="F153" i="1"/>
  <c r="E153" i="1"/>
  <c r="D153" i="1"/>
  <c r="C153" i="1"/>
  <c r="H152" i="1"/>
  <c r="G152" i="1"/>
  <c r="F152" i="1"/>
  <c r="E152" i="1"/>
  <c r="D152" i="1"/>
  <c r="C152" i="1"/>
  <c r="H151" i="1"/>
  <c r="G151" i="1"/>
  <c r="F151" i="1"/>
  <c r="E151" i="1"/>
  <c r="D151" i="1"/>
  <c r="C151" i="1"/>
  <c r="H150" i="1"/>
  <c r="G150" i="1"/>
  <c r="F150" i="1"/>
  <c r="E150" i="1"/>
  <c r="D150" i="1"/>
  <c r="C150" i="1"/>
  <c r="H149" i="1"/>
  <c r="G149" i="1"/>
  <c r="F149" i="1"/>
  <c r="E149" i="1"/>
  <c r="D149" i="1"/>
  <c r="C149" i="1"/>
  <c r="H148" i="1"/>
  <c r="G148" i="1"/>
  <c r="F148" i="1"/>
  <c r="F147" i="1" s="1"/>
  <c r="E148" i="1"/>
  <c r="D148" i="1"/>
  <c r="C148" i="1"/>
  <c r="H147" i="1"/>
  <c r="G147" i="1"/>
  <c r="E147" i="1"/>
  <c r="C147" i="1"/>
  <c r="H146" i="1"/>
  <c r="G146" i="1"/>
  <c r="F146" i="1"/>
  <c r="F145" i="1" s="1"/>
  <c r="E146" i="1"/>
  <c r="D146" i="1"/>
  <c r="C146" i="1"/>
  <c r="C145" i="1" s="1"/>
  <c r="H145" i="1"/>
  <c r="G145" i="1"/>
  <c r="E145" i="1"/>
  <c r="D145" i="1"/>
  <c r="H144" i="1"/>
  <c r="G144" i="1"/>
  <c r="F144" i="1"/>
  <c r="E144" i="1"/>
  <c r="E143" i="1" s="1"/>
  <c r="D144" i="1"/>
  <c r="C144" i="1"/>
  <c r="H143" i="1"/>
  <c r="G143" i="1"/>
  <c r="F143" i="1"/>
  <c r="D143" i="1"/>
  <c r="C143" i="1"/>
  <c r="H142" i="1"/>
  <c r="G142" i="1"/>
  <c r="F142" i="1"/>
  <c r="E142" i="1"/>
  <c r="D142" i="1"/>
  <c r="C142" i="1"/>
  <c r="H141" i="1"/>
  <c r="G141" i="1"/>
  <c r="F141" i="1"/>
  <c r="E141" i="1"/>
  <c r="D141" i="1"/>
  <c r="C141" i="1"/>
  <c r="H140" i="1"/>
  <c r="G140" i="1"/>
  <c r="F140" i="1"/>
  <c r="E140" i="1"/>
  <c r="D140" i="1"/>
  <c r="C140" i="1"/>
  <c r="H139" i="1"/>
  <c r="G139" i="1"/>
  <c r="F139" i="1"/>
  <c r="E139" i="1"/>
  <c r="D139" i="1"/>
  <c r="C139" i="1"/>
  <c r="H138" i="1"/>
  <c r="G138" i="1"/>
  <c r="F138" i="1"/>
  <c r="E138" i="1"/>
  <c r="D138" i="1"/>
  <c r="C138" i="1"/>
  <c r="H137" i="1"/>
  <c r="G137" i="1"/>
  <c r="F137" i="1"/>
  <c r="E137" i="1"/>
  <c r="D137" i="1"/>
  <c r="C137" i="1"/>
  <c r="H136" i="1"/>
  <c r="G136" i="1"/>
  <c r="F136" i="1"/>
  <c r="E136" i="1"/>
  <c r="E134" i="1" s="1"/>
  <c r="D136" i="1"/>
  <c r="C136" i="1"/>
  <c r="H135" i="1"/>
  <c r="G135" i="1"/>
  <c r="G134" i="1" s="1"/>
  <c r="F135" i="1"/>
  <c r="F134" i="1" s="1"/>
  <c r="E135" i="1"/>
  <c r="D135" i="1"/>
  <c r="D134" i="1" s="1"/>
  <c r="C135" i="1"/>
  <c r="C134" i="1" s="1"/>
  <c r="H134" i="1"/>
  <c r="H133" i="1"/>
  <c r="G133" i="1"/>
  <c r="G132" i="1" s="1"/>
  <c r="F133" i="1"/>
  <c r="F132" i="1" s="1"/>
  <c r="E133" i="1"/>
  <c r="D133" i="1"/>
  <c r="C133" i="1"/>
  <c r="C132" i="1" s="1"/>
  <c r="H132" i="1"/>
  <c r="E132" i="1"/>
  <c r="D132" i="1"/>
  <c r="H131" i="1"/>
  <c r="G131" i="1"/>
  <c r="F131" i="1"/>
  <c r="F130" i="1" s="1"/>
  <c r="E131" i="1"/>
  <c r="E130" i="1" s="1"/>
  <c r="E129" i="1" s="1"/>
  <c r="D131" i="1"/>
  <c r="C131" i="1"/>
  <c r="H130" i="1"/>
  <c r="G130" i="1"/>
  <c r="D130" i="1"/>
  <c r="C130" i="1"/>
  <c r="H128" i="1"/>
  <c r="G128" i="1"/>
  <c r="F128" i="1"/>
  <c r="E128" i="1"/>
  <c r="D128" i="1"/>
  <c r="C128" i="1"/>
  <c r="H127" i="1"/>
  <c r="G127" i="1"/>
  <c r="F127" i="1"/>
  <c r="E127" i="1"/>
  <c r="D127" i="1"/>
  <c r="C127" i="1"/>
  <c r="H126" i="1"/>
  <c r="G126" i="1"/>
  <c r="F126" i="1"/>
  <c r="E126" i="1"/>
  <c r="D126" i="1"/>
  <c r="C126" i="1"/>
  <c r="H125" i="1"/>
  <c r="H124" i="1" s="1"/>
  <c r="G125" i="1"/>
  <c r="F125" i="1"/>
  <c r="E125" i="1"/>
  <c r="D125" i="1"/>
  <c r="D124" i="1" s="1"/>
  <c r="C125" i="1"/>
  <c r="G124" i="1"/>
  <c r="E124" i="1"/>
  <c r="C124" i="1"/>
  <c r="H123" i="1"/>
  <c r="G123" i="1"/>
  <c r="F123" i="1"/>
  <c r="E123" i="1"/>
  <c r="D123" i="1"/>
  <c r="C123" i="1"/>
  <c r="H122" i="1"/>
  <c r="G122" i="1"/>
  <c r="F122" i="1"/>
  <c r="E122" i="1"/>
  <c r="D122" i="1"/>
  <c r="C122" i="1"/>
  <c r="H121" i="1"/>
  <c r="G121" i="1"/>
  <c r="F121" i="1"/>
  <c r="E121" i="1"/>
  <c r="D121" i="1"/>
  <c r="C121" i="1"/>
  <c r="H120" i="1"/>
  <c r="G120" i="1"/>
  <c r="F120" i="1"/>
  <c r="F119" i="1" s="1"/>
  <c r="E120" i="1"/>
  <c r="D120" i="1"/>
  <c r="C120" i="1"/>
  <c r="H119" i="1"/>
  <c r="G119" i="1"/>
  <c r="E119" i="1"/>
  <c r="C119" i="1"/>
  <c r="H118" i="1"/>
  <c r="H117" i="1" s="1"/>
  <c r="G118" i="1"/>
  <c r="F118" i="1"/>
  <c r="F117" i="1" s="1"/>
  <c r="E118" i="1"/>
  <c r="D118" i="1"/>
  <c r="D117" i="1" s="1"/>
  <c r="C118" i="1"/>
  <c r="C117" i="1" s="1"/>
  <c r="G117" i="1"/>
  <c r="E117" i="1"/>
  <c r="H116" i="1"/>
  <c r="G116" i="1"/>
  <c r="G115" i="1" s="1"/>
  <c r="F116" i="1"/>
  <c r="F115" i="1" s="1"/>
  <c r="E116" i="1"/>
  <c r="D116" i="1"/>
  <c r="C116" i="1"/>
  <c r="C115" i="1" s="1"/>
  <c r="H115" i="1"/>
  <c r="E115" i="1"/>
  <c r="D115" i="1"/>
  <c r="H114" i="1"/>
  <c r="G114" i="1"/>
  <c r="F114" i="1"/>
  <c r="E114" i="1"/>
  <c r="D114" i="1"/>
  <c r="C114" i="1"/>
  <c r="H113" i="1"/>
  <c r="G113" i="1"/>
  <c r="F113" i="1"/>
  <c r="F111" i="1" s="1"/>
  <c r="E113" i="1"/>
  <c r="D113" i="1"/>
  <c r="C113" i="1"/>
  <c r="H112" i="1"/>
  <c r="H111" i="1" s="1"/>
  <c r="G112" i="1"/>
  <c r="F112" i="1"/>
  <c r="E112" i="1"/>
  <c r="D112" i="1"/>
  <c r="D111" i="1" s="1"/>
  <c r="C112" i="1"/>
  <c r="G111" i="1"/>
  <c r="E111" i="1"/>
  <c r="C111" i="1"/>
  <c r="H110" i="1"/>
  <c r="G110" i="1"/>
  <c r="F110" i="1"/>
  <c r="E110" i="1"/>
  <c r="D110" i="1"/>
  <c r="C110" i="1"/>
  <c r="H109" i="1"/>
  <c r="G109" i="1"/>
  <c r="F109" i="1"/>
  <c r="E109" i="1"/>
  <c r="D109" i="1"/>
  <c r="C109" i="1"/>
  <c r="H108" i="1"/>
  <c r="G108" i="1"/>
  <c r="F108" i="1"/>
  <c r="E108" i="1"/>
  <c r="D108" i="1"/>
  <c r="C108" i="1"/>
  <c r="H107" i="1"/>
  <c r="G107" i="1"/>
  <c r="F107" i="1"/>
  <c r="E107" i="1"/>
  <c r="D107" i="1"/>
  <c r="C107" i="1"/>
  <c r="H106" i="1"/>
  <c r="G106" i="1"/>
  <c r="F106" i="1"/>
  <c r="E106" i="1"/>
  <c r="D106" i="1"/>
  <c r="C106" i="1"/>
  <c r="H105" i="1"/>
  <c r="G105" i="1"/>
  <c r="F105" i="1"/>
  <c r="E105" i="1"/>
  <c r="D105" i="1"/>
  <c r="C105" i="1"/>
  <c r="H104" i="1"/>
  <c r="G104" i="1"/>
  <c r="F104" i="1"/>
  <c r="E104" i="1"/>
  <c r="D104" i="1"/>
  <c r="C104" i="1"/>
  <c r="H103" i="1"/>
  <c r="G103" i="1"/>
  <c r="F103" i="1"/>
  <c r="F102" i="1" s="1"/>
  <c r="E103" i="1"/>
  <c r="D103" i="1"/>
  <c r="C103" i="1"/>
  <c r="H102" i="1"/>
  <c r="G102" i="1"/>
  <c r="E102" i="1"/>
  <c r="C102" i="1"/>
  <c r="E101" i="1"/>
  <c r="H100" i="1"/>
  <c r="G100" i="1"/>
  <c r="G99" i="1" s="1"/>
  <c r="F100" i="1"/>
  <c r="E100" i="1"/>
  <c r="E99" i="1" s="1"/>
  <c r="D100" i="1"/>
  <c r="C100" i="1"/>
  <c r="C99" i="1" s="1"/>
  <c r="H99" i="1"/>
  <c r="F99" i="1"/>
  <c r="D99" i="1"/>
  <c r="H98" i="1"/>
  <c r="G98" i="1"/>
  <c r="G97" i="1" s="1"/>
  <c r="F98" i="1"/>
  <c r="E98" i="1"/>
  <c r="D98" i="1"/>
  <c r="C98" i="1"/>
  <c r="C97" i="1" s="1"/>
  <c r="H97" i="1"/>
  <c r="F97" i="1"/>
  <c r="E97" i="1"/>
  <c r="D97" i="1"/>
  <c r="H96" i="1"/>
  <c r="G96" i="1"/>
  <c r="G95" i="1" s="1"/>
  <c r="F96" i="1"/>
  <c r="E96" i="1"/>
  <c r="E95" i="1" s="1"/>
  <c r="D96" i="1"/>
  <c r="C96" i="1"/>
  <c r="C95" i="1" s="1"/>
  <c r="H95" i="1"/>
  <c r="F95" i="1"/>
  <c r="D95" i="1"/>
  <c r="H94" i="1"/>
  <c r="H93" i="1" s="1"/>
  <c r="G94" i="1"/>
  <c r="G93" i="1" s="1"/>
  <c r="F94" i="1"/>
  <c r="E94" i="1"/>
  <c r="D94" i="1"/>
  <c r="C94" i="1"/>
  <c r="C93" i="1" s="1"/>
  <c r="F93" i="1"/>
  <c r="E93" i="1"/>
  <c r="D93" i="1"/>
  <c r="H92" i="1"/>
  <c r="H91" i="1" s="1"/>
  <c r="G92" i="1"/>
  <c r="G91" i="1" s="1"/>
  <c r="F92" i="1"/>
  <c r="F91" i="1" s="1"/>
  <c r="E92" i="1"/>
  <c r="D92" i="1"/>
  <c r="D91" i="1" s="1"/>
  <c r="C92" i="1"/>
  <c r="C91" i="1" s="1"/>
  <c r="E91" i="1"/>
  <c r="H90" i="1"/>
  <c r="G90" i="1"/>
  <c r="G89" i="1" s="1"/>
  <c r="F90" i="1"/>
  <c r="F89" i="1" s="1"/>
  <c r="E90" i="1"/>
  <c r="D90" i="1"/>
  <c r="D89" i="1" s="1"/>
  <c r="C90" i="1"/>
  <c r="C89" i="1" s="1"/>
  <c r="H89" i="1"/>
  <c r="E89" i="1"/>
  <c r="H88" i="1"/>
  <c r="H87" i="1" s="1"/>
  <c r="G88" i="1"/>
  <c r="G87" i="1" s="1"/>
  <c r="F88" i="1"/>
  <c r="F87" i="1" s="1"/>
  <c r="E88" i="1"/>
  <c r="D88" i="1"/>
  <c r="D87" i="1" s="1"/>
  <c r="C88" i="1"/>
  <c r="C87" i="1" s="1"/>
  <c r="E87" i="1"/>
  <c r="H86" i="1"/>
  <c r="H85" i="1" s="1"/>
  <c r="G86" i="1"/>
  <c r="G85" i="1" s="1"/>
  <c r="F86" i="1"/>
  <c r="F85" i="1" s="1"/>
  <c r="E86" i="1"/>
  <c r="E85" i="1" s="1"/>
  <c r="D86" i="1"/>
  <c r="C86" i="1"/>
  <c r="C85" i="1" s="1"/>
  <c r="D85" i="1"/>
  <c r="H84" i="1"/>
  <c r="G84" i="1"/>
  <c r="F84" i="1"/>
  <c r="F83" i="1" s="1"/>
  <c r="E84" i="1"/>
  <c r="E83" i="1" s="1"/>
  <c r="D84" i="1"/>
  <c r="C84" i="1"/>
  <c r="C83" i="1" s="1"/>
  <c r="H83" i="1"/>
  <c r="G83" i="1"/>
  <c r="D83" i="1"/>
  <c r="H80" i="1"/>
  <c r="H79" i="1" s="1"/>
  <c r="H78" i="1" s="1"/>
  <c r="G80" i="1"/>
  <c r="G79" i="1" s="1"/>
  <c r="G78" i="1" s="1"/>
  <c r="F80" i="1"/>
  <c r="E80" i="1"/>
  <c r="D80" i="1"/>
  <c r="D79" i="1" s="1"/>
  <c r="D78" i="1" s="1"/>
  <c r="C80" i="1"/>
  <c r="C79" i="1" s="1"/>
  <c r="C78" i="1" s="1"/>
  <c r="F79" i="1"/>
  <c r="F78" i="1" s="1"/>
  <c r="E79" i="1"/>
  <c r="E78" i="1" s="1"/>
  <c r="H77" i="1"/>
  <c r="H76" i="1" s="1"/>
  <c r="G77" i="1"/>
  <c r="G76" i="1" s="1"/>
  <c r="F77" i="1"/>
  <c r="F76" i="1" s="1"/>
  <c r="E77" i="1"/>
  <c r="E76" i="1" s="1"/>
  <c r="D77" i="1"/>
  <c r="D76" i="1" s="1"/>
  <c r="C77" i="1"/>
  <c r="C76" i="1"/>
  <c r="H75" i="1"/>
  <c r="H74" i="1" s="1"/>
  <c r="G75" i="1"/>
  <c r="F75" i="1"/>
  <c r="F74" i="1" s="1"/>
  <c r="E75" i="1"/>
  <c r="E74" i="1" s="1"/>
  <c r="E73" i="1" s="1"/>
  <c r="D75" i="1"/>
  <c r="C75" i="1"/>
  <c r="G74" i="1"/>
  <c r="D74" i="1"/>
  <c r="C74" i="1"/>
  <c r="H71" i="1"/>
  <c r="H70" i="1" s="1"/>
  <c r="H69" i="1" s="1"/>
  <c r="G71" i="1"/>
  <c r="G70" i="1" s="1"/>
  <c r="G69" i="1" s="1"/>
  <c r="F71" i="1"/>
  <c r="F70" i="1" s="1"/>
  <c r="F69" i="1" s="1"/>
  <c r="E71" i="1"/>
  <c r="D71" i="1"/>
  <c r="C71" i="1"/>
  <c r="C70" i="1" s="1"/>
  <c r="C69" i="1" s="1"/>
  <c r="E70" i="1"/>
  <c r="E69" i="1" s="1"/>
  <c r="D70" i="1"/>
  <c r="D69" i="1" s="1"/>
  <c r="H68" i="1"/>
  <c r="G68" i="1"/>
  <c r="G67" i="1" s="1"/>
  <c r="G66" i="1" s="1"/>
  <c r="F68" i="1"/>
  <c r="F67" i="1" s="1"/>
  <c r="F66" i="1" s="1"/>
  <c r="E68" i="1"/>
  <c r="D68" i="1"/>
  <c r="C68" i="1"/>
  <c r="C67" i="1" s="1"/>
  <c r="C66" i="1" s="1"/>
  <c r="H67" i="1"/>
  <c r="H66" i="1" s="1"/>
  <c r="E67" i="1"/>
  <c r="E66" i="1" s="1"/>
  <c r="D67" i="1"/>
  <c r="D66" i="1" s="1"/>
  <c r="H65" i="1"/>
  <c r="H64" i="1" s="1"/>
  <c r="G65" i="1"/>
  <c r="G64" i="1" s="1"/>
  <c r="F65" i="1"/>
  <c r="E65" i="1"/>
  <c r="D65" i="1"/>
  <c r="D64" i="1" s="1"/>
  <c r="C65" i="1"/>
  <c r="C64" i="1" s="1"/>
  <c r="F64" i="1"/>
  <c r="E64" i="1"/>
  <c r="H63" i="1"/>
  <c r="H62" i="1" s="1"/>
  <c r="G63" i="1"/>
  <c r="G62" i="1" s="1"/>
  <c r="F63" i="1"/>
  <c r="F62" i="1" s="1"/>
  <c r="E63" i="1"/>
  <c r="E62" i="1" s="1"/>
  <c r="D63" i="1"/>
  <c r="D62" i="1" s="1"/>
  <c r="C63" i="1"/>
  <c r="C62" i="1"/>
  <c r="H61" i="1"/>
  <c r="H60" i="1" s="1"/>
  <c r="G61" i="1"/>
  <c r="G60" i="1" s="1"/>
  <c r="F61" i="1"/>
  <c r="E61" i="1"/>
  <c r="E60" i="1" s="1"/>
  <c r="D61" i="1"/>
  <c r="D60" i="1" s="1"/>
  <c r="C61" i="1"/>
  <c r="C60" i="1" s="1"/>
  <c r="F60" i="1"/>
  <c r="H58" i="1"/>
  <c r="H57" i="1" s="1"/>
  <c r="G58" i="1"/>
  <c r="G57" i="1" s="1"/>
  <c r="F58" i="1"/>
  <c r="F57" i="1" s="1"/>
  <c r="E58" i="1"/>
  <c r="D58" i="1"/>
  <c r="C58" i="1"/>
  <c r="C57" i="1" s="1"/>
  <c r="E57" i="1"/>
  <c r="D57" i="1"/>
  <c r="H56" i="1"/>
  <c r="G56" i="1"/>
  <c r="F56" i="1"/>
  <c r="E56" i="1"/>
  <c r="D56" i="1"/>
  <c r="C56" i="1"/>
  <c r="H55" i="1"/>
  <c r="G55" i="1"/>
  <c r="F55" i="1"/>
  <c r="E55" i="1"/>
  <c r="D55" i="1"/>
  <c r="C55" i="1"/>
  <c r="H54" i="1"/>
  <c r="G54" i="1"/>
  <c r="F54" i="1"/>
  <c r="E54" i="1"/>
  <c r="D54" i="1"/>
  <c r="C54" i="1"/>
  <c r="H52" i="1"/>
  <c r="H51" i="1" s="1"/>
  <c r="G52" i="1"/>
  <c r="G51" i="1" s="1"/>
  <c r="F52" i="1"/>
  <c r="E52" i="1"/>
  <c r="E51" i="1" s="1"/>
  <c r="D52" i="1"/>
  <c r="D51" i="1" s="1"/>
  <c r="C52" i="1"/>
  <c r="C51" i="1" s="1"/>
  <c r="F51" i="1"/>
  <c r="H50" i="1"/>
  <c r="H49" i="1" s="1"/>
  <c r="G50" i="1"/>
  <c r="G49" i="1" s="1"/>
  <c r="F50" i="1"/>
  <c r="F49" i="1" s="1"/>
  <c r="E50" i="1"/>
  <c r="E49" i="1" s="1"/>
  <c r="D50" i="1"/>
  <c r="D49" i="1" s="1"/>
  <c r="C50" i="1"/>
  <c r="C49" i="1" s="1"/>
  <c r="H47" i="1"/>
  <c r="H46" i="1" s="1"/>
  <c r="G47" i="1"/>
  <c r="F47" i="1"/>
  <c r="F46" i="1" s="1"/>
  <c r="E47" i="1"/>
  <c r="E46" i="1" s="1"/>
  <c r="D47" i="1"/>
  <c r="C47" i="1"/>
  <c r="G46" i="1"/>
  <c r="D46" i="1"/>
  <c r="C46" i="1"/>
  <c r="H45" i="1"/>
  <c r="H44" i="1" s="1"/>
  <c r="G45" i="1"/>
  <c r="G44" i="1" s="1"/>
  <c r="F45" i="1"/>
  <c r="E45" i="1"/>
  <c r="E44" i="1" s="1"/>
  <c r="D45" i="1"/>
  <c r="D44" i="1" s="1"/>
  <c r="C45" i="1"/>
  <c r="C44" i="1" s="1"/>
  <c r="F44" i="1"/>
  <c r="H43" i="1"/>
  <c r="H42" i="1" s="1"/>
  <c r="G43" i="1"/>
  <c r="G42" i="1" s="1"/>
  <c r="F43" i="1"/>
  <c r="F42" i="1" s="1"/>
  <c r="E43" i="1"/>
  <c r="D43" i="1"/>
  <c r="D42" i="1" s="1"/>
  <c r="C43" i="1"/>
  <c r="C42" i="1" s="1"/>
  <c r="E42" i="1"/>
  <c r="H41" i="1"/>
  <c r="H40" i="1" s="1"/>
  <c r="G41" i="1"/>
  <c r="G40" i="1" s="1"/>
  <c r="F41" i="1"/>
  <c r="E41" i="1"/>
  <c r="D41" i="1"/>
  <c r="D40" i="1" s="1"/>
  <c r="C41" i="1"/>
  <c r="C40" i="1" s="1"/>
  <c r="F40" i="1"/>
  <c r="E40" i="1"/>
  <c r="H39" i="1"/>
  <c r="H38" i="1" s="1"/>
  <c r="G39" i="1"/>
  <c r="G38" i="1" s="1"/>
  <c r="F39" i="1"/>
  <c r="E39" i="1"/>
  <c r="E38" i="1" s="1"/>
  <c r="D39" i="1"/>
  <c r="D38" i="1" s="1"/>
  <c r="C39" i="1"/>
  <c r="C38" i="1" s="1"/>
  <c r="F38" i="1"/>
  <c r="H37" i="1"/>
  <c r="H36" i="1" s="1"/>
  <c r="G37" i="1"/>
  <c r="G36" i="1" s="1"/>
  <c r="F37" i="1"/>
  <c r="E37" i="1"/>
  <c r="E36" i="1" s="1"/>
  <c r="D37" i="1"/>
  <c r="D36" i="1" s="1"/>
  <c r="C37" i="1"/>
  <c r="C36" i="1" s="1"/>
  <c r="F36" i="1"/>
  <c r="H35" i="1"/>
  <c r="H34" i="1" s="1"/>
  <c r="G35" i="1"/>
  <c r="G34" i="1" s="1"/>
  <c r="F35" i="1"/>
  <c r="F34" i="1" s="1"/>
  <c r="E35" i="1"/>
  <c r="E34" i="1" s="1"/>
  <c r="D35" i="1"/>
  <c r="D34" i="1" s="1"/>
  <c r="C35" i="1"/>
  <c r="C34" i="1" s="1"/>
  <c r="H33" i="1"/>
  <c r="G33" i="1"/>
  <c r="G32" i="1" s="1"/>
  <c r="F33" i="1"/>
  <c r="F32" i="1" s="1"/>
  <c r="E33" i="1"/>
  <c r="E32" i="1" s="1"/>
  <c r="D33" i="1"/>
  <c r="D32" i="1" s="1"/>
  <c r="C33" i="1"/>
  <c r="C32" i="1" s="1"/>
  <c r="H32" i="1"/>
  <c r="H31" i="1"/>
  <c r="G31" i="1"/>
  <c r="F31" i="1"/>
  <c r="E31" i="1"/>
  <c r="D31" i="1"/>
  <c r="C31" i="1"/>
  <c r="H30" i="1"/>
  <c r="G30" i="1"/>
  <c r="F30" i="1"/>
  <c r="E30" i="1"/>
  <c r="D30" i="1"/>
  <c r="C30" i="1"/>
  <c r="H29" i="1"/>
  <c r="G29" i="1"/>
  <c r="F29" i="1"/>
  <c r="E29" i="1"/>
  <c r="E27" i="1" s="1"/>
  <c r="D29" i="1"/>
  <c r="C29" i="1"/>
  <c r="H28" i="1"/>
  <c r="H27" i="1" s="1"/>
  <c r="G28" i="1"/>
  <c r="F28" i="1"/>
  <c r="E28" i="1"/>
  <c r="D28" i="1"/>
  <c r="C28" i="1"/>
  <c r="H26" i="1"/>
  <c r="H25" i="1" s="1"/>
  <c r="G26" i="1"/>
  <c r="G25" i="1" s="1"/>
  <c r="F26" i="1"/>
  <c r="F25" i="1" s="1"/>
  <c r="E26" i="1"/>
  <c r="D26" i="1"/>
  <c r="C26" i="1"/>
  <c r="C25" i="1" s="1"/>
  <c r="E25" i="1"/>
  <c r="D25" i="1"/>
  <c r="H24" i="1"/>
  <c r="H23" i="1" s="1"/>
  <c r="G24" i="1"/>
  <c r="G23" i="1" s="1"/>
  <c r="F24" i="1"/>
  <c r="F23" i="1" s="1"/>
  <c r="E24" i="1"/>
  <c r="E23" i="1" s="1"/>
  <c r="D24" i="1"/>
  <c r="D23" i="1" s="1"/>
  <c r="C24" i="1"/>
  <c r="C23" i="1" s="1"/>
  <c r="H22" i="1"/>
  <c r="H21" i="1" s="1"/>
  <c r="G22" i="1"/>
  <c r="G21" i="1" s="1"/>
  <c r="F22" i="1"/>
  <c r="E22" i="1"/>
  <c r="D22" i="1"/>
  <c r="D21" i="1" s="1"/>
  <c r="C22" i="1"/>
  <c r="C21" i="1" s="1"/>
  <c r="F21" i="1"/>
  <c r="E21" i="1"/>
  <c r="H19" i="1"/>
  <c r="H18" i="1" s="1"/>
  <c r="H17" i="1" s="1"/>
  <c r="G19" i="1"/>
  <c r="G18" i="1" s="1"/>
  <c r="G17" i="1" s="1"/>
  <c r="F19" i="1"/>
  <c r="E19" i="1"/>
  <c r="E18" i="1" s="1"/>
  <c r="E17" i="1" s="1"/>
  <c r="D19" i="1"/>
  <c r="D18" i="1" s="1"/>
  <c r="D17" i="1" s="1"/>
  <c r="C19" i="1"/>
  <c r="C18" i="1" s="1"/>
  <c r="C17" i="1" s="1"/>
  <c r="F18" i="1"/>
  <c r="F17" i="1" s="1"/>
  <c r="H16" i="1"/>
  <c r="H15" i="1" s="1"/>
  <c r="H14" i="1" s="1"/>
  <c r="G16" i="1"/>
  <c r="G15" i="1" s="1"/>
  <c r="G14" i="1" s="1"/>
  <c r="F16" i="1"/>
  <c r="F15" i="1" s="1"/>
  <c r="F14" i="1" s="1"/>
  <c r="E16" i="1"/>
  <c r="D16" i="1"/>
  <c r="D15" i="1" s="1"/>
  <c r="D14" i="1" s="1"/>
  <c r="C16" i="1"/>
  <c r="C15" i="1" s="1"/>
  <c r="C14" i="1" s="1"/>
  <c r="E15" i="1"/>
  <c r="E14" i="1" s="1"/>
  <c r="H13" i="1"/>
  <c r="H12" i="1" s="1"/>
  <c r="H11" i="1" s="1"/>
  <c r="G13" i="1"/>
  <c r="F13" i="1"/>
  <c r="F12" i="1" s="1"/>
  <c r="F11" i="1" s="1"/>
  <c r="E13" i="1"/>
  <c r="E12" i="1" s="1"/>
  <c r="E11" i="1" s="1"/>
  <c r="D13" i="1"/>
  <c r="D12" i="1" s="1"/>
  <c r="D11" i="1" s="1"/>
  <c r="C13" i="1"/>
  <c r="C12" i="1" s="1"/>
  <c r="C11" i="1" s="1"/>
  <c r="G12" i="1"/>
  <c r="G11" i="1" s="1"/>
  <c r="E359" i="1" l="1"/>
  <c r="H165" i="1"/>
  <c r="G59" i="1"/>
  <c r="D102" i="1"/>
  <c r="D101" i="1" s="1"/>
  <c r="G129" i="1"/>
  <c r="E171" i="1"/>
  <c r="C53" i="1"/>
  <c r="C48" i="1" s="1"/>
  <c r="G53" i="1"/>
  <c r="G48" i="1" s="1"/>
  <c r="E53" i="1"/>
  <c r="D147" i="1"/>
  <c r="G199" i="1"/>
  <c r="E199" i="1"/>
  <c r="G209" i="1"/>
  <c r="F269" i="1"/>
  <c r="F27" i="1"/>
  <c r="F20" i="1" s="1"/>
  <c r="D27" i="1"/>
  <c r="H53" i="1"/>
  <c r="H48" i="1" s="1"/>
  <c r="D53" i="1"/>
  <c r="D119" i="1"/>
  <c r="F156" i="1"/>
  <c r="E427" i="1"/>
  <c r="F59" i="1"/>
  <c r="F124" i="1"/>
  <c r="C416" i="1"/>
  <c r="G416" i="1"/>
  <c r="D424" i="1"/>
  <c r="D423" i="1" s="1"/>
  <c r="H424" i="1"/>
  <c r="H423" i="1" s="1"/>
  <c r="F424" i="1"/>
  <c r="F423" i="1" s="1"/>
  <c r="G27" i="1"/>
  <c r="G20" i="1" s="1"/>
  <c r="D48" i="1"/>
  <c r="F53" i="1"/>
  <c r="F48" i="1" s="1"/>
  <c r="D59" i="1"/>
  <c r="H59" i="1"/>
  <c r="D73" i="1"/>
  <c r="D72" i="1" s="1"/>
  <c r="F73" i="1"/>
  <c r="F72" i="1" s="1"/>
  <c r="H190" i="1"/>
  <c r="D225" i="1"/>
  <c r="H335" i="1"/>
  <c r="G73" i="1"/>
  <c r="G72" i="1" s="1"/>
  <c r="E82" i="1"/>
  <c r="E165" i="1"/>
  <c r="C27" i="1"/>
  <c r="C20" i="1" s="1"/>
  <c r="G101" i="1"/>
  <c r="F165" i="1"/>
  <c r="D199" i="1"/>
  <c r="F401" i="1"/>
  <c r="F101" i="1"/>
  <c r="C171" i="1"/>
  <c r="G171" i="1"/>
  <c r="C190" i="1"/>
  <c r="G190" i="1"/>
  <c r="F190" i="1"/>
  <c r="D190" i="1"/>
  <c r="F260" i="1"/>
  <c r="D359" i="1"/>
  <c r="H129" i="1"/>
  <c r="D335" i="1"/>
  <c r="H359" i="1"/>
  <c r="F359" i="1"/>
  <c r="F384" i="1"/>
  <c r="D82" i="1"/>
  <c r="H101" i="1"/>
  <c r="D129" i="1"/>
  <c r="C165" i="1"/>
  <c r="G165" i="1"/>
  <c r="F171" i="1"/>
  <c r="F218" i="1"/>
  <c r="F209" i="1" s="1"/>
  <c r="E332" i="1"/>
  <c r="E335" i="1"/>
  <c r="D371" i="1"/>
  <c r="H371" i="1"/>
  <c r="D416" i="1"/>
  <c r="C59" i="1"/>
  <c r="E59" i="1"/>
  <c r="C73" i="1"/>
  <c r="C72" i="1" s="1"/>
  <c r="D171" i="1"/>
  <c r="H171" i="1"/>
  <c r="H225" i="1"/>
  <c r="E48" i="1"/>
  <c r="E10" i="1" s="1"/>
  <c r="E20" i="1"/>
  <c r="E72" i="1"/>
  <c r="F82" i="1"/>
  <c r="C82" i="1"/>
  <c r="G82" i="1"/>
  <c r="F129" i="1"/>
  <c r="F279" i="1"/>
  <c r="H73" i="1"/>
  <c r="H72" i="1" s="1"/>
  <c r="H82" i="1"/>
  <c r="C260" i="1"/>
  <c r="C335" i="1"/>
  <c r="C359" i="1"/>
  <c r="G371" i="1"/>
  <c r="D384" i="1"/>
  <c r="C401" i="1"/>
  <c r="E416" i="1"/>
  <c r="C101" i="1"/>
  <c r="F199" i="1"/>
  <c r="C209" i="1"/>
  <c r="G279" i="1"/>
  <c r="E384" i="1"/>
  <c r="H416" i="1"/>
  <c r="C427" i="1"/>
  <c r="E260" i="1"/>
  <c r="H260" i="1"/>
  <c r="G335" i="1"/>
  <c r="G359" i="1"/>
  <c r="C371" i="1"/>
  <c r="H384" i="1"/>
  <c r="G401" i="1"/>
  <c r="C129" i="1"/>
  <c r="D165" i="1"/>
  <c r="D209" i="1"/>
  <c r="H209" i="1"/>
  <c r="E209" i="1"/>
  <c r="E225" i="1"/>
  <c r="F371" i="1"/>
  <c r="E371" i="1"/>
  <c r="G427" i="1"/>
  <c r="C225" i="1"/>
  <c r="G225" i="1"/>
  <c r="F225" i="1"/>
  <c r="C269" i="1"/>
  <c r="G269" i="1"/>
  <c r="D279" i="1"/>
  <c r="D269" i="1"/>
  <c r="H269" i="1"/>
  <c r="D260" i="1"/>
  <c r="H279" i="1"/>
  <c r="H278" i="1" s="1"/>
  <c r="D20" i="1"/>
  <c r="H20" i="1"/>
  <c r="E279" i="1"/>
  <c r="C279" i="1"/>
  <c r="F335" i="1"/>
  <c r="D401" i="1"/>
  <c r="H401" i="1"/>
  <c r="E401" i="1"/>
  <c r="F416" i="1"/>
  <c r="D427" i="1"/>
  <c r="H427" i="1"/>
  <c r="C384" i="1"/>
  <c r="G384" i="1"/>
  <c r="E170" i="1" l="1"/>
  <c r="F81" i="1"/>
  <c r="H81" i="1"/>
  <c r="F10" i="1"/>
  <c r="G10" i="1"/>
  <c r="C10" i="1"/>
  <c r="E278" i="1"/>
  <c r="D370" i="1"/>
  <c r="D278" i="1"/>
  <c r="H10" i="1"/>
  <c r="F170" i="1"/>
  <c r="C370" i="1"/>
  <c r="F278" i="1"/>
  <c r="D10" i="1"/>
  <c r="H170" i="1"/>
  <c r="E370" i="1"/>
  <c r="C81" i="1"/>
  <c r="G370" i="1"/>
  <c r="G81" i="1"/>
  <c r="E81" i="1"/>
  <c r="C278" i="1"/>
  <c r="D81" i="1"/>
  <c r="H370" i="1"/>
  <c r="G278" i="1"/>
  <c r="D170" i="1"/>
  <c r="F370" i="1"/>
  <c r="G170" i="1"/>
  <c r="C170" i="1"/>
  <c r="D440" i="1" l="1"/>
  <c r="F440" i="1"/>
  <c r="G440" i="1"/>
  <c r="H440" i="1"/>
  <c r="E440" i="1"/>
  <c r="C440" i="1"/>
</calcChain>
</file>

<file path=xl/sharedStrings.xml><?xml version="1.0" encoding="utf-8"?>
<sst xmlns="http://schemas.openxmlformats.org/spreadsheetml/2006/main" count="840" uniqueCount="360">
  <si>
    <t>Приложение № 11</t>
  </si>
  <si>
    <t>к решению Совета депутатов</t>
  </si>
  <si>
    <t>"О бюджете муниципального образования ЗАТО     г. Североморск на 2017 год и на плановый период 2018 и 2019 годов"</t>
  </si>
  <si>
    <t/>
  </si>
  <si>
    <t>от 27.12.2016 № 176</t>
  </si>
  <si>
    <t xml:space="preserve">Распределение бюджетных ассигнований  бюджета ЗАТО г. Североморск на реализацию муниципальных программ ЗАТО г. Североморск на 2017 год </t>
  </si>
  <si>
    <t>Код</t>
  </si>
  <si>
    <t>Наименование</t>
  </si>
  <si>
    <t>Сумма</t>
  </si>
  <si>
    <t>в том числе за счет средств бюджетов других уровней</t>
  </si>
  <si>
    <t>Изменения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</si>
  <si>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</si>
  <si>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</si>
  <si>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</si>
  <si>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</si>
  <si>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</si>
  <si>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</si>
  <si>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</si>
  <si>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</si>
  <si>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</si>
  <si>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</si>
  <si>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</si>
  <si>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</si>
  <si>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</si>
  <si>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</si>
  <si>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</si>
  <si>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</si>
  <si>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</si>
  <si>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</si>
  <si>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</si>
  <si>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</si>
  <si>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707</t>
  </si>
  <si>
    <t>Управление образования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</si>
  <si>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</si>
  <si>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</si>
  <si>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</si>
  <si>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Доплата к пенсиям муниципальных служащих</t>
  </si>
  <si>
    <t>01402М8400</t>
  </si>
  <si>
    <t>Единовременная денежная выплата гражданам, оказавшимся в трудной жизненной ситуации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</si>
  <si>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</si>
  <si>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</si>
  <si>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</si>
  <si>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</si>
  <si>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</si>
  <si>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</si>
  <si>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</si>
  <si>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</si>
  <si>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</si>
  <si>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</si>
  <si>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</si>
  <si>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</si>
  <si>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01501М6060</t>
  </si>
  <si>
    <t>Финансовая поддержка социально - ориентированных некоммерческих организаций (на конкурсной основе)</t>
  </si>
  <si>
    <t>0150250270</t>
  </si>
  <si>
    <t>Мероприятия государственной программы Российской Федерации "Доступная среда" на 2011 - 2020 годы</t>
  </si>
  <si>
    <t>01502М2990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</si>
  <si>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</si>
  <si>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</si>
  <si>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</si>
  <si>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</si>
  <si>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</si>
  <si>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</si>
  <si>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01602М2990</t>
  </si>
  <si>
    <t>01603М2310</t>
  </si>
  <si>
    <t>Приобретение и установка оборудования для рабочего места диспетчера службы "112"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</si>
  <si>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</si>
  <si>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</si>
  <si>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</si>
  <si>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</si>
  <si>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</si>
  <si>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</si>
  <si>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</si>
  <si>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</si>
  <si>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</si>
  <si>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</si>
  <si>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</si>
  <si>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</si>
  <si>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</si>
  <si>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</si>
  <si>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</si>
  <si>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</si>
  <si>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0310106030</t>
  </si>
  <si>
    <t>Расходы на обеспечение функций органов местного самоуправления</t>
  </si>
  <si>
    <t>0310113060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</si>
  <si>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</si>
  <si>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</si>
  <si>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</si>
  <si>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</si>
  <si>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</si>
  <si>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</si>
  <si>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</si>
  <si>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</si>
  <si>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</si>
  <si>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</si>
  <si>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</si>
  <si>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</si>
  <si>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</si>
  <si>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</si>
  <si>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</si>
  <si>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</si>
  <si>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</si>
  <si>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</si>
  <si>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</si>
  <si>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</si>
  <si>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</si>
  <si>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</si>
  <si>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</si>
  <si>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</si>
  <si>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0330104030</t>
  </si>
  <si>
    <t>Расходы на обеспечение функций главы местной администрации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</si>
  <si>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</si>
  <si>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</si>
  <si>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</si>
  <si>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</si>
  <si>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0330205030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</si>
  <si>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</si>
  <si>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</si>
  <si>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</si>
  <si>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</si>
  <si>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</si>
  <si>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03401М2990</t>
  </si>
  <si>
    <t>03401М6060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</si>
  <si>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</si>
  <si>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</si>
  <si>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04101М2510</t>
  </si>
  <si>
    <t>Содержание дворовых территорий многоквартирных домов и проездов к ним, не вошедших в состав общедомового имущества</t>
  </si>
  <si>
    <t>04101М2520</t>
  </si>
  <si>
    <t>Ремонт дворовых территорий многоквартирных домов и проездов к ним</t>
  </si>
  <si>
    <t>0410270930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</si>
  <si>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</si>
  <si>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0410270940</t>
  </si>
  <si>
    <t>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</si>
  <si>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</si>
  <si>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</si>
  <si>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</si>
  <si>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</si>
  <si>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</si>
  <si>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</si>
  <si>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04102S0930</t>
  </si>
  <si>
    <t>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</si>
  <si>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04102S0940</t>
  </si>
  <si>
    <t>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</si>
  <si>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</si>
  <si>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</si>
  <si>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</si>
  <si>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</si>
  <si>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</si>
  <si>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</si>
  <si>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</si>
  <si>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</si>
  <si>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</si>
  <si>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</si>
  <si>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</si>
  <si>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</si>
  <si>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</si>
  <si>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</si>
  <si>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</si>
  <si>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</si>
  <si>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</si>
  <si>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</si>
  <si>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</si>
  <si>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</si>
  <si>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</si>
  <si>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</si>
  <si>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</si>
  <si>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Cофинансирование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</si>
  <si>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</si>
  <si>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</si>
  <si>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</si>
  <si>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</si>
  <si>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</si>
  <si>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</si>
  <si>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</si>
  <si>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0460171090</t>
  </si>
  <si>
    <t>Субсидии муниципальным обазованиям на реализацию проектов по поддержке местных инициатив</t>
  </si>
  <si>
    <t>04601М2700</t>
  </si>
  <si>
    <t>Содержание и техническое обслуживание элементов прочего благоустройства</t>
  </si>
  <si>
    <t>04601М2710</t>
  </si>
  <si>
    <t>Ремонт элементов прочего благоустройства</t>
  </si>
  <si>
    <t>04601М2730</t>
  </si>
  <si>
    <t>Установка (демонтаж) элементов прочего благоустройства</t>
  </si>
  <si>
    <t>04601М2900</t>
  </si>
  <si>
    <t xml:space="preserve">Софинансирование расходов на поддержку местных инициатив за счет средств местного бюджета </t>
  </si>
  <si>
    <t>04601S1090</t>
  </si>
  <si>
    <t>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</si>
  <si>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</si>
  <si>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</si>
  <si>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</si>
  <si>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</si>
  <si>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</si>
  <si>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</si>
  <si>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04603М2700</t>
  </si>
  <si>
    <t>04603М2710</t>
  </si>
  <si>
    <t>04603М2730</t>
  </si>
  <si>
    <t>Основное мероприятие 3.  " Праздничное оформление улиц и площадей ЗАТО г. Североморск"</t>
  </si>
  <si>
    <t>04603М2990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</si>
  <si>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</si>
  <si>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</si>
  <si>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04604М2760</t>
  </si>
  <si>
    <t>Расширение кладбищ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</si>
  <si>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</si>
  <si>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</si>
  <si>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</si>
  <si>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</si>
  <si>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</si>
  <si>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</si>
  <si>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</si>
  <si>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04701М2810</t>
  </si>
  <si>
    <t>Ремонт объектов озеленения</t>
  </si>
  <si>
    <t>04701М2840</t>
  </si>
  <si>
    <t>Установка (демонтаж) элементов обустройства парков и скверов</t>
  </si>
  <si>
    <t>04703М2990</t>
  </si>
  <si>
    <t>Подпрограмма 8. "Реализация приоритетного проекта по формированию комфортной городской среды на территории ЗАТО г. Североморск"</t>
  </si>
  <si>
    <t>04801L5550</t>
  </si>
  <si>
    <t>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</si>
  <si>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04801R5550</t>
  </si>
  <si>
    <t>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</si>
  <si>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04802L5550</t>
  </si>
  <si>
    <t>04802R5550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</si>
  <si>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</si>
  <si>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</si>
  <si>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</si>
  <si>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</si>
  <si>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</si>
  <si>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0510175220</t>
  </si>
  <si>
    <t>Реализация Закона Мурманской области "О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ситуации" в части обеспечения  деятельности муниципальных школ-интернатов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</si>
  <si>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</si>
  <si>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</si>
  <si>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</si>
  <si>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</si>
  <si>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</si>
  <si>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</si>
  <si>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</si>
  <si>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</si>
  <si>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</si>
  <si>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</si>
  <si>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</si>
  <si>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</si>
  <si>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</si>
  <si>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</si>
  <si>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05101М0070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</si>
  <si>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(школа-интернат)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</si>
  <si>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</si>
  <si>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</si>
  <si>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</si>
  <si>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</si>
  <si>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</si>
  <si>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</si>
  <si>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0510250970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</si>
  <si>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</si>
  <si>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</si>
  <si>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</si>
  <si>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05102М1210</t>
  </si>
  <si>
    <t>Организация и обеспечение деятельности территориальной психолого-медико-педагогической комиссии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</si>
  <si>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</si>
  <si>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</si>
  <si>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</si>
  <si>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</si>
  <si>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</si>
  <si>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</si>
  <si>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</si>
  <si>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</si>
  <si>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</si>
  <si>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</si>
  <si>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05102L0970</t>
  </si>
  <si>
    <t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</si>
  <si>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</si>
  <si>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</si>
  <si>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</si>
  <si>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</si>
  <si>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</si>
  <si>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</si>
  <si>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</si>
  <si>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</si>
  <si>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</si>
  <si>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</si>
  <si>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</si>
  <si>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</si>
  <si>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</si>
  <si>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</si>
  <si>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</si>
  <si>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</si>
  <si>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</si>
  <si>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</si>
  <si>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</si>
  <si>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</si>
  <si>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</si>
  <si>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</si>
  <si>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</si>
  <si>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</si>
  <si>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</si>
  <si>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</si>
  <si>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</si>
  <si>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</si>
  <si>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</si>
  <si>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</si>
  <si>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</si>
  <si>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</si>
  <si>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</si>
  <si>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</si>
  <si>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</si>
  <si>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</si>
  <si>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</si>
  <si>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</si>
  <si>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</si>
  <si>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</si>
  <si>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</si>
  <si>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</si>
  <si>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</si>
  <si>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</si>
  <si>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</si>
  <si>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</si>
  <si>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</si>
  <si>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</si>
  <si>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</si>
  <si>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</si>
  <si>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>06102М1010</t>
  </si>
  <si>
    <t xml:space="preserve">Приобретение основных средств для оснащения  учреждений 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</si>
  <si>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</si>
  <si>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</si>
  <si>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</si>
  <si>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</si>
  <si>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</si>
  <si>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</si>
  <si>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>0620251440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</si>
  <si>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</si>
  <si>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06202М1010</t>
  </si>
  <si>
    <t>06201L5190</t>
  </si>
  <si>
    <t>Софинансирование расходов областного бюджета на поддержку отрасли культуры</t>
  </si>
  <si>
    <t>06201R5190</t>
  </si>
  <si>
    <t>Расходы областного бюджета на поддержку отрасли культуры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</si>
  <si>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</si>
  <si>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</si>
  <si>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</si>
  <si>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</si>
  <si>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</si>
  <si>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06301М1100</t>
  </si>
  <si>
    <t>06301S1100</t>
  </si>
  <si>
    <t>06302М1010</t>
  </si>
  <si>
    <t xml:space="preserve">Приобретение основных средств для оснащения  муниципальных учреждений </t>
  </si>
  <si>
    <t>06302М1020</t>
  </si>
  <si>
    <t>Ремонт и капитальный ремонт муниципальных учреждений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</si>
  <si>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</si>
  <si>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</si>
  <si>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</si>
  <si>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</si>
  <si>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</si>
  <si>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</si>
  <si>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</si>
  <si>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</si>
  <si>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</si>
  <si>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</si>
  <si>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>06602М1020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</si>
  <si>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</si>
  <si>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</si>
  <si>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</si>
  <si>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</si>
  <si>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</si>
  <si>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ВСЕГО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</si>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</sst>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6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rgb="FF000000"/>
      <name val="Arial Cyr"/>
    </font>
    <font>
      <sz val="11"/>
      <color rgb="FF0000CC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" fontId="6" fillId="3" borderId="4">
      <alignment horizontal="right" vertical="top" shrinkToFit="1"/>
    </xf>
    <xf numFmtId="0" fontId="8" fillId="0" borderId="4">
      <alignment vertical="top" wrapText="1"/>
    </xf>
    <xf numFmtId="0" fontId="9" fillId="4" borderId="0"/>
    <xf numFmtId="4" fontId="6" fillId="2" borderId="4">
      <alignment horizontal="right" vertical="top" shrinkToFit="1"/>
    </xf>
    <xf numFmtId="4" fontId="6" fillId="6" borderId="7">
      <alignment horizontal="right" vertical="top" shrinkToFit="1"/>
    </xf>
    <xf numFmtId="4" fontId="6" fillId="3" borderId="7">
      <alignment horizontal="right" vertical="top" shrinkToFit="1"/>
    </xf>
    <xf numFmtId="49" fontId="11" fillId="0" borderId="4">
      <alignment horizontal="center" vertical="top" shrinkToFit="1"/>
    </xf>
    <xf numFmtId="4" fontId="6" fillId="6" borderId="4">
      <alignment horizontal="right" vertical="top" shrinkToFit="1"/>
    </xf>
    <xf numFmtId="4" fontId="8" fillId="6" borderId="7">
      <alignment horizontal="right" vertical="top" shrinkToFit="1"/>
    </xf>
    <xf numFmtId="0" fontId="8" fillId="0" borderId="4">
      <alignment vertical="top" wrapText="1"/>
    </xf>
    <xf numFmtId="0" fontId="9" fillId="0" borderId="0"/>
  </cellStyleXfs>
  <cellXfs count="62">
    <xf numFmtId="0" fontId="0" fillId="0" borderId="0" xfId="0"/>
    <xf numFmtId="0" fontId="2" fillId="5" borderId="0" xfId="0" applyFont="1" applyFill="1" applyAlignment="1">
      <alignment horizontal="right" vertical="center" wrapText="1"/>
    </xf>
    <xf numFmtId="0" fontId="0" fillId="5" borderId="0" xfId="0" applyFont="1" applyFill="1" applyAlignment="1">
      <alignment vertical="center"/>
    </xf>
    <xf numFmtId="0" fontId="0" fillId="5" borderId="0" xfId="0" applyFont="1" applyFill="1"/>
    <xf numFmtId="0" fontId="2" fillId="5" borderId="0" xfId="0" applyFont="1" applyFill="1" applyAlignment="1">
      <alignment horizontal="left" vertical="center" wrapText="1"/>
    </xf>
    <xf numFmtId="0" fontId="2" fillId="5" borderId="0" xfId="0" applyFont="1" applyFill="1" applyAlignment="1">
      <alignment vertical="center" wrapText="1"/>
    </xf>
    <xf numFmtId="43" fontId="2" fillId="5" borderId="0" xfId="0" applyNumberFormat="1" applyFont="1" applyFill="1" applyAlignment="1">
      <alignment vertical="center" wrapText="1"/>
    </xf>
    <xf numFmtId="164" fontId="3" fillId="5" borderId="0" xfId="0" applyNumberFormat="1" applyFont="1" applyFill="1" applyBorder="1" applyAlignment="1">
      <alignment horizontal="right" wrapText="1"/>
    </xf>
    <xf numFmtId="43" fontId="2" fillId="5" borderId="0" xfId="0" applyNumberFormat="1" applyFont="1" applyFill="1" applyAlignment="1">
      <alignment vertical="top" wrapText="1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3" fontId="2" fillId="5" borderId="0" xfId="0" applyNumberFormat="1" applyFont="1" applyFill="1" applyAlignment="1">
      <alignment horizontal="center" vertical="center" wrapText="1"/>
    </xf>
    <xf numFmtId="43" fontId="2" fillId="5" borderId="0" xfId="0" applyNumberFormat="1" applyFont="1" applyFill="1" applyAlignment="1">
      <alignment horizontal="right" vertical="center" wrapText="1"/>
    </xf>
    <xf numFmtId="0" fontId="2" fillId="5" borderId="0" xfId="0" applyFont="1" applyFill="1" applyAlignment="1">
      <alignment horizontal="right" vertical="center" wrapText="1"/>
    </xf>
    <xf numFmtId="43" fontId="2" fillId="5" borderId="0" xfId="0" applyNumberFormat="1" applyFont="1" applyFill="1" applyAlignment="1">
      <alignment horizontal="right" vertical="top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43" fontId="4" fillId="5" borderId="1" xfId="1" applyNumberFormat="1" applyFont="1" applyFill="1" applyBorder="1" applyAlignment="1">
      <alignment horizontal="center" vertical="center" wrapText="1"/>
    </xf>
    <xf numFmtId="43" fontId="5" fillId="5" borderId="2" xfId="1" applyNumberFormat="1" applyFont="1" applyFill="1" applyBorder="1" applyAlignment="1">
      <alignment horizontal="center" vertical="center" wrapText="1"/>
    </xf>
    <xf numFmtId="43" fontId="4" fillId="5" borderId="1" xfId="0" applyNumberFormat="1" applyFont="1" applyFill="1" applyBorder="1" applyAlignment="1">
      <alignment horizontal="center" vertical="center" wrapText="1"/>
    </xf>
    <xf numFmtId="43" fontId="4" fillId="5" borderId="3" xfId="0" applyNumberFormat="1" applyFont="1" applyFill="1" applyBorder="1" applyAlignment="1">
      <alignment horizontal="center" vertical="center" wrapText="1"/>
    </xf>
    <xf numFmtId="43" fontId="5" fillId="5" borderId="1" xfId="1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left" vertical="center" wrapText="1"/>
    </xf>
    <xf numFmtId="43" fontId="4" fillId="5" borderId="1" xfId="1" applyNumberFormat="1" applyFont="1" applyFill="1" applyBorder="1" applyAlignment="1">
      <alignment horizontal="right" vertical="center"/>
    </xf>
    <xf numFmtId="0" fontId="7" fillId="5" borderId="0" xfId="0" applyFont="1" applyFill="1"/>
    <xf numFmtId="0" fontId="4" fillId="5" borderId="1" xfId="0" applyFont="1" applyFill="1" applyBorder="1" applyAlignment="1">
      <alignment horizontal="left" vertical="center" wrapText="1"/>
    </xf>
    <xf numFmtId="49" fontId="4" fillId="5" borderId="1" xfId="0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0" fontId="7" fillId="5" borderId="0" xfId="0" applyFont="1" applyFill="1" applyAlignment="1">
      <alignment vertical="center"/>
    </xf>
    <xf numFmtId="49" fontId="4" fillId="5" borderId="1" xfId="0" applyNumberFormat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vertical="center"/>
    </xf>
    <xf numFmtId="49" fontId="3" fillId="5" borderId="1" xfId="0" applyNumberFormat="1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3" fillId="5" borderId="4" xfId="3" applyNumberFormat="1" applyFont="1" applyFill="1" applyAlignment="1" applyProtection="1">
      <alignment horizontal="left" vertical="top" wrapText="1"/>
    </xf>
    <xf numFmtId="49" fontId="4" fillId="5" borderId="5" xfId="0" applyNumberFormat="1" applyFont="1" applyFill="1" applyBorder="1" applyAlignment="1">
      <alignment horizontal="left" vertical="center" wrapText="1"/>
    </xf>
    <xf numFmtId="49" fontId="4" fillId="5" borderId="6" xfId="0" applyNumberFormat="1" applyFont="1" applyFill="1" applyBorder="1" applyAlignment="1">
      <alignment horizontal="left" vertical="center" wrapText="1"/>
    </xf>
    <xf numFmtId="49" fontId="4" fillId="5" borderId="5" xfId="0" applyNumberFormat="1" applyFont="1" applyFill="1" applyBorder="1" applyAlignment="1">
      <alignment horizontal="left" vertical="center"/>
    </xf>
    <xf numFmtId="0" fontId="4" fillId="5" borderId="6" xfId="0" applyFont="1" applyFill="1" applyBorder="1" applyAlignment="1">
      <alignment vertical="center" wrapText="1"/>
    </xf>
    <xf numFmtId="49" fontId="4" fillId="5" borderId="6" xfId="0" applyNumberFormat="1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top" wrapText="1"/>
    </xf>
    <xf numFmtId="49" fontId="3" fillId="5" borderId="1" xfId="0" applyNumberFormat="1" applyFont="1" applyFill="1" applyBorder="1" applyAlignment="1">
      <alignment horizontal="center" vertical="center" wrapText="1"/>
    </xf>
    <xf numFmtId="43" fontId="0" fillId="5" borderId="0" xfId="0" applyNumberFormat="1" applyFont="1" applyFill="1"/>
    <xf numFmtId="49" fontId="4" fillId="5" borderId="1" xfId="0" applyNumberFormat="1" applyFont="1" applyFill="1" applyBorder="1" applyAlignment="1">
      <alignment vertical="center"/>
    </xf>
    <xf numFmtId="49" fontId="4" fillId="5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/>
    </xf>
    <xf numFmtId="43" fontId="4" fillId="5" borderId="1" xfId="1" applyNumberFormat="1" applyFont="1" applyFill="1" applyBorder="1" applyAlignment="1">
      <alignment horizontal="left" vertical="center"/>
    </xf>
    <xf numFmtId="0" fontId="7" fillId="5" borderId="0" xfId="0" applyFont="1" applyFill="1" applyAlignment="1">
      <alignment horizontal="left"/>
    </xf>
    <xf numFmtId="49" fontId="3" fillId="5" borderId="1" xfId="0" applyNumberFormat="1" applyFont="1" applyFill="1" applyBorder="1" applyAlignment="1">
      <alignment horizontal="left" vertical="center"/>
    </xf>
    <xf numFmtId="0" fontId="3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49" fontId="2" fillId="5" borderId="0" xfId="0" applyNumberFormat="1" applyFont="1" applyFill="1" applyAlignment="1">
      <alignment horizontal="left" vertical="center"/>
    </xf>
    <xf numFmtId="0" fontId="2" fillId="5" borderId="0" xfId="0" applyFont="1" applyFill="1" applyAlignment="1">
      <alignment vertical="center"/>
    </xf>
    <xf numFmtId="43" fontId="2" fillId="5" borderId="0" xfId="0" applyNumberFormat="1" applyFont="1" applyFill="1" applyAlignment="1">
      <alignment vertical="center"/>
    </xf>
    <xf numFmtId="43" fontId="2" fillId="5" borderId="0" xfId="0" applyNumberFormat="1" applyFont="1" applyFill="1" applyAlignment="1">
      <alignment horizontal="right" vertical="center"/>
    </xf>
    <xf numFmtId="43" fontId="2" fillId="5" borderId="0" xfId="0" applyNumberFormat="1" applyFont="1" applyFill="1"/>
    <xf numFmtId="0" fontId="10" fillId="5" borderId="0" xfId="0" applyFont="1" applyFill="1"/>
    <xf numFmtId="43" fontId="10" fillId="5" borderId="0" xfId="0" applyNumberFormat="1" applyFont="1" applyFill="1"/>
    <xf numFmtId="0" fontId="2" fillId="5" borderId="0" xfId="0" applyFont="1" applyFill="1" applyAlignment="1">
      <alignment horizontal="left" vertical="center"/>
    </xf>
    <xf numFmtId="166" fontId="4" fillId="5" borderId="1" xfId="1" applyNumberFormat="1" applyFont="1" applyFill="1" applyBorder="1" applyAlignment="1">
      <alignment horizontal="right" vertical="center"/>
    </xf>
    <xf numFmtId="166" fontId="4" fillId="5" borderId="1" xfId="1" applyNumberFormat="1" applyFont="1" applyFill="1" applyBorder="1" applyAlignment="1">
      <alignment horizontal="left" vertical="center"/>
    </xf>
  </cellXfs>
  <cellStyles count="13">
    <cellStyle name="xl29" xfId="6"/>
    <cellStyle name="xl30" xfId="7"/>
    <cellStyle name="xl31" xfId="8"/>
    <cellStyle name="xl33 2" xfId="3"/>
    <cellStyle name="xl35" xfId="9"/>
    <cellStyle name="xl36" xfId="5"/>
    <cellStyle name="xl37 2" xfId="10"/>
    <cellStyle name="xl40" xfId="11"/>
    <cellStyle name="xl41" xfId="2"/>
    <cellStyle name="Обычный" xfId="0" builtinId="0"/>
    <cellStyle name="Обычный 2" xfId="12"/>
    <cellStyle name="Обычный 3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90;&#1086;&#1095;&#1085;&#1077;&#1085;&#1080;&#1103;%202017/&#1059;&#1090;&#1086;&#1095;&#1085;&#1077;&#1085;&#1080;&#1077;%206/&#1055;&#1088;&#1080;&#1083;&#1086;&#1078;&#1077;&#1085;&#1080;&#1103;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</row>
        <row r="482">
          <cell r="F482">
            <v>332140900</v>
          </cell>
          <cell r="G482">
            <v>332140900</v>
          </cell>
          <cell r="H482">
            <v>0</v>
          </cell>
          <cell r="I482">
            <v>0</v>
          </cell>
          <cell r="J482">
            <v>332140900</v>
          </cell>
          <cell r="K482">
            <v>332140900</v>
          </cell>
        </row>
        <row r="698">
          <cell r="F698">
            <v>4130000</v>
          </cell>
          <cell r="G698">
            <v>0</v>
          </cell>
          <cell r="H698">
            <v>0</v>
          </cell>
          <cell r="I698">
            <v>0</v>
          </cell>
          <cell r="J698">
            <v>4130000</v>
          </cell>
          <cell r="K698">
            <v>0</v>
          </cell>
        </row>
      </sheetData>
      <sheetData sheetId="11"/>
      <sheetData sheetId="12">
        <row r="17">
          <cell r="G17">
            <v>385000</v>
          </cell>
          <cell r="H17">
            <v>0</v>
          </cell>
          <cell r="I17">
            <v>0</v>
          </cell>
          <cell r="J17">
            <v>0</v>
          </cell>
          <cell r="K17">
            <v>385000</v>
          </cell>
          <cell r="L17">
            <v>0</v>
          </cell>
        </row>
        <row r="20">
          <cell r="G20">
            <v>400000</v>
          </cell>
          <cell r="H20">
            <v>0</v>
          </cell>
          <cell r="I20">
            <v>0</v>
          </cell>
          <cell r="J20">
            <v>0</v>
          </cell>
          <cell r="K20">
            <v>400000</v>
          </cell>
          <cell r="L20">
            <v>0</v>
          </cell>
        </row>
        <row r="24">
          <cell r="G24">
            <v>200000</v>
          </cell>
          <cell r="H24">
            <v>0</v>
          </cell>
          <cell r="I24">
            <v>0</v>
          </cell>
          <cell r="J24">
            <v>0</v>
          </cell>
          <cell r="K24">
            <v>200000</v>
          </cell>
          <cell r="L24">
            <v>0</v>
          </cell>
        </row>
        <row r="27">
          <cell r="G27">
            <v>1005000</v>
          </cell>
          <cell r="H27">
            <v>0</v>
          </cell>
          <cell r="I27">
            <v>0</v>
          </cell>
          <cell r="J27">
            <v>0</v>
          </cell>
          <cell r="K27">
            <v>1005000</v>
          </cell>
          <cell r="L27">
            <v>0</v>
          </cell>
        </row>
        <row r="53">
          <cell r="G53">
            <v>77396.17</v>
          </cell>
          <cell r="H53">
            <v>0</v>
          </cell>
          <cell r="I53">
            <v>40039.800000000003</v>
          </cell>
          <cell r="J53">
            <v>0</v>
          </cell>
          <cell r="K53">
            <v>117435.97</v>
          </cell>
          <cell r="L53">
            <v>0</v>
          </cell>
        </row>
        <row r="58">
          <cell r="G58">
            <v>1040500</v>
          </cell>
          <cell r="H58">
            <v>0</v>
          </cell>
          <cell r="I58">
            <v>0</v>
          </cell>
          <cell r="J58">
            <v>0</v>
          </cell>
          <cell r="K58">
            <v>1040500</v>
          </cell>
          <cell r="L58">
            <v>0</v>
          </cell>
        </row>
        <row r="61">
          <cell r="G61">
            <v>156000</v>
          </cell>
          <cell r="H61">
            <v>0</v>
          </cell>
          <cell r="I61">
            <v>0</v>
          </cell>
          <cell r="J61">
            <v>0</v>
          </cell>
          <cell r="K61">
            <v>156000</v>
          </cell>
          <cell r="L61">
            <v>0</v>
          </cell>
        </row>
        <row r="64">
          <cell r="G64">
            <v>130000</v>
          </cell>
          <cell r="H64">
            <v>0</v>
          </cell>
          <cell r="I64">
            <v>0</v>
          </cell>
          <cell r="J64">
            <v>0</v>
          </cell>
          <cell r="K64">
            <v>130000</v>
          </cell>
          <cell r="L64">
            <v>0</v>
          </cell>
        </row>
        <row r="67">
          <cell r="G67">
            <v>1686710</v>
          </cell>
          <cell r="H67">
            <v>0</v>
          </cell>
          <cell r="I67">
            <v>0</v>
          </cell>
          <cell r="J67">
            <v>0</v>
          </cell>
          <cell r="K67">
            <v>1686710</v>
          </cell>
          <cell r="L67">
            <v>0</v>
          </cell>
        </row>
        <row r="74">
          <cell r="G74">
            <v>1223100</v>
          </cell>
          <cell r="H74">
            <v>0</v>
          </cell>
          <cell r="I74">
            <v>-40000</v>
          </cell>
          <cell r="J74">
            <v>0</v>
          </cell>
          <cell r="K74">
            <v>1183100</v>
          </cell>
          <cell r="L74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130">
          <cell r="G130">
            <v>600000</v>
          </cell>
          <cell r="H130">
            <v>0</v>
          </cell>
          <cell r="I130">
            <v>0</v>
          </cell>
          <cell r="J130">
            <v>0</v>
          </cell>
          <cell r="K130">
            <v>600000</v>
          </cell>
          <cell r="L130">
            <v>0</v>
          </cell>
        </row>
        <row r="133">
          <cell r="G133">
            <v>150000</v>
          </cell>
          <cell r="H133">
            <v>0</v>
          </cell>
          <cell r="I133">
            <v>0</v>
          </cell>
          <cell r="J133">
            <v>0</v>
          </cell>
          <cell r="K133">
            <v>150000</v>
          </cell>
          <cell r="L133">
            <v>0</v>
          </cell>
        </row>
        <row r="136">
          <cell r="G136">
            <v>110000</v>
          </cell>
          <cell r="H136">
            <v>0</v>
          </cell>
          <cell r="I136">
            <v>0</v>
          </cell>
          <cell r="J136">
            <v>0</v>
          </cell>
          <cell r="K136">
            <v>110000</v>
          </cell>
          <cell r="L136">
            <v>0</v>
          </cell>
        </row>
        <row r="143">
          <cell r="G143">
            <v>13042</v>
          </cell>
          <cell r="H143">
            <v>13042</v>
          </cell>
          <cell r="I143">
            <v>0</v>
          </cell>
          <cell r="J143">
            <v>0</v>
          </cell>
          <cell r="K143">
            <v>13042</v>
          </cell>
          <cell r="L143">
            <v>13042</v>
          </cell>
        </row>
        <row r="145">
          <cell r="G145">
            <v>600</v>
          </cell>
          <cell r="H145">
            <v>0</v>
          </cell>
          <cell r="I145">
            <v>0</v>
          </cell>
          <cell r="J145">
            <v>0</v>
          </cell>
          <cell r="K145">
            <v>600</v>
          </cell>
          <cell r="L145">
            <v>0</v>
          </cell>
        </row>
        <row r="163">
          <cell r="G163">
            <v>260000</v>
          </cell>
          <cell r="H163">
            <v>0</v>
          </cell>
          <cell r="I163">
            <v>0</v>
          </cell>
          <cell r="J163">
            <v>0</v>
          </cell>
          <cell r="K163">
            <v>260000</v>
          </cell>
          <cell r="L163">
            <v>0</v>
          </cell>
        </row>
        <row r="166">
          <cell r="G166">
            <v>198000</v>
          </cell>
          <cell r="H166">
            <v>0</v>
          </cell>
          <cell r="I166">
            <v>0</v>
          </cell>
          <cell r="J166">
            <v>0</v>
          </cell>
          <cell r="K166">
            <v>198000</v>
          </cell>
          <cell r="L166">
            <v>0</v>
          </cell>
        </row>
        <row r="171">
          <cell r="G171">
            <v>100000</v>
          </cell>
          <cell r="H171">
            <v>0</v>
          </cell>
          <cell r="I171">
            <v>0</v>
          </cell>
          <cell r="J171">
            <v>0</v>
          </cell>
          <cell r="K171">
            <v>100000</v>
          </cell>
          <cell r="L171">
            <v>0</v>
          </cell>
        </row>
        <row r="188">
          <cell r="G188">
            <v>184316973.94999999</v>
          </cell>
          <cell r="H188">
            <v>0</v>
          </cell>
          <cell r="I188">
            <v>0</v>
          </cell>
          <cell r="J188">
            <v>0</v>
          </cell>
          <cell r="K188">
            <v>184316973.94999999</v>
          </cell>
          <cell r="L188">
            <v>0</v>
          </cell>
        </row>
        <row r="198">
          <cell r="G198">
            <v>500000</v>
          </cell>
          <cell r="H198">
            <v>0</v>
          </cell>
          <cell r="I198">
            <v>0</v>
          </cell>
          <cell r="J198">
            <v>0</v>
          </cell>
          <cell r="K198">
            <v>500000</v>
          </cell>
          <cell r="L198">
            <v>0</v>
          </cell>
        </row>
        <row r="203">
          <cell r="G203">
            <v>270000</v>
          </cell>
          <cell r="H203">
            <v>0</v>
          </cell>
          <cell r="I203">
            <v>0</v>
          </cell>
          <cell r="J203">
            <v>0</v>
          </cell>
          <cell r="K203">
            <v>270000</v>
          </cell>
          <cell r="L203">
            <v>0</v>
          </cell>
        </row>
        <row r="211">
          <cell r="G211">
            <v>1484000</v>
          </cell>
          <cell r="H211">
            <v>0</v>
          </cell>
          <cell r="I211">
            <v>-407880</v>
          </cell>
          <cell r="J211">
            <v>0</v>
          </cell>
          <cell r="K211">
            <v>1076120</v>
          </cell>
          <cell r="L211">
            <v>0</v>
          </cell>
        </row>
        <row r="224">
          <cell r="G224">
            <v>371000</v>
          </cell>
          <cell r="H224">
            <v>0</v>
          </cell>
          <cell r="I224">
            <v>0</v>
          </cell>
          <cell r="J224">
            <v>0</v>
          </cell>
          <cell r="K224">
            <v>371000</v>
          </cell>
          <cell r="L224">
            <v>0</v>
          </cell>
        </row>
        <row r="228">
          <cell r="G228">
            <v>140000</v>
          </cell>
          <cell r="H228">
            <v>0</v>
          </cell>
          <cell r="I228">
            <v>0</v>
          </cell>
          <cell r="J228">
            <v>0</v>
          </cell>
          <cell r="K228">
            <v>140000</v>
          </cell>
          <cell r="L228">
            <v>0</v>
          </cell>
        </row>
        <row r="230">
          <cell r="G230">
            <v>152000</v>
          </cell>
          <cell r="H230">
            <v>0</v>
          </cell>
          <cell r="I230">
            <v>0</v>
          </cell>
          <cell r="J230">
            <v>0</v>
          </cell>
          <cell r="K230">
            <v>152000</v>
          </cell>
          <cell r="L230">
            <v>0</v>
          </cell>
        </row>
        <row r="234">
          <cell r="G234">
            <v>409100</v>
          </cell>
          <cell r="H234">
            <v>0</v>
          </cell>
          <cell r="I234">
            <v>0</v>
          </cell>
          <cell r="J234">
            <v>0</v>
          </cell>
          <cell r="K234">
            <v>409100</v>
          </cell>
          <cell r="L234">
            <v>0</v>
          </cell>
        </row>
        <row r="237">
          <cell r="G237">
            <v>80000</v>
          </cell>
          <cell r="K237">
            <v>80000</v>
          </cell>
          <cell r="L237">
            <v>0</v>
          </cell>
        </row>
        <row r="239">
          <cell r="G239">
            <v>34600</v>
          </cell>
          <cell r="H239">
            <v>0</v>
          </cell>
          <cell r="I239">
            <v>0</v>
          </cell>
          <cell r="J239">
            <v>0</v>
          </cell>
          <cell r="K239">
            <v>34600</v>
          </cell>
          <cell r="L239">
            <v>0</v>
          </cell>
        </row>
        <row r="242">
          <cell r="G242">
            <v>200700</v>
          </cell>
          <cell r="H242">
            <v>0</v>
          </cell>
          <cell r="K242">
            <v>200700</v>
          </cell>
          <cell r="L242">
            <v>0</v>
          </cell>
        </row>
        <row r="244">
          <cell r="G244">
            <v>238040</v>
          </cell>
          <cell r="H244">
            <v>0</v>
          </cell>
          <cell r="K244">
            <v>238040</v>
          </cell>
          <cell r="L244">
            <v>0</v>
          </cell>
        </row>
        <row r="246">
          <cell r="G246">
            <v>561600</v>
          </cell>
          <cell r="H246">
            <v>0</v>
          </cell>
          <cell r="I246">
            <v>0</v>
          </cell>
          <cell r="J246">
            <v>0</v>
          </cell>
          <cell r="K246">
            <v>561600</v>
          </cell>
          <cell r="L246">
            <v>0</v>
          </cell>
        </row>
        <row r="248">
          <cell r="G248">
            <v>35400</v>
          </cell>
          <cell r="H248">
            <v>0</v>
          </cell>
          <cell r="K248">
            <v>35400</v>
          </cell>
          <cell r="L248">
            <v>0</v>
          </cell>
        </row>
        <row r="268"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</row>
        <row r="276">
          <cell r="G276">
            <v>1700000</v>
          </cell>
          <cell r="H276">
            <v>0</v>
          </cell>
          <cell r="I276">
            <v>0</v>
          </cell>
          <cell r="J276">
            <v>0</v>
          </cell>
          <cell r="K276">
            <v>1700000</v>
          </cell>
          <cell r="L276">
            <v>0</v>
          </cell>
        </row>
        <row r="300">
          <cell r="G300">
            <v>373000</v>
          </cell>
          <cell r="H300">
            <v>0</v>
          </cell>
          <cell r="I300">
            <v>0</v>
          </cell>
          <cell r="J300">
            <v>0</v>
          </cell>
          <cell r="K300">
            <v>373000</v>
          </cell>
          <cell r="L300">
            <v>0</v>
          </cell>
        </row>
        <row r="304">
          <cell r="G304">
            <v>250000</v>
          </cell>
          <cell r="H304">
            <v>0</v>
          </cell>
          <cell r="I304">
            <v>0</v>
          </cell>
          <cell r="J304">
            <v>0</v>
          </cell>
          <cell r="K304">
            <v>250000</v>
          </cell>
          <cell r="L304">
            <v>0</v>
          </cell>
        </row>
        <row r="309">
          <cell r="G309">
            <v>10165567.27</v>
          </cell>
          <cell r="H309">
            <v>0</v>
          </cell>
          <cell r="I309">
            <v>0</v>
          </cell>
          <cell r="J309">
            <v>0</v>
          </cell>
          <cell r="K309">
            <v>10165567.27</v>
          </cell>
          <cell r="L309">
            <v>0</v>
          </cell>
        </row>
        <row r="323">
          <cell r="G323">
            <v>528736.19999999995</v>
          </cell>
          <cell r="H323">
            <v>0</v>
          </cell>
          <cell r="I323">
            <v>-112449.75</v>
          </cell>
          <cell r="J323">
            <v>0</v>
          </cell>
          <cell r="K323">
            <v>416286.44999999995</v>
          </cell>
          <cell r="L323">
            <v>0</v>
          </cell>
        </row>
        <row r="328">
          <cell r="G328">
            <v>594000</v>
          </cell>
          <cell r="H328">
            <v>0</v>
          </cell>
          <cell r="I328">
            <v>0</v>
          </cell>
          <cell r="J328">
            <v>0</v>
          </cell>
          <cell r="K328">
            <v>594000</v>
          </cell>
          <cell r="L328">
            <v>0</v>
          </cell>
        </row>
        <row r="331">
          <cell r="G331">
            <v>29600</v>
          </cell>
          <cell r="H331">
            <v>0</v>
          </cell>
          <cell r="I331">
            <v>0</v>
          </cell>
          <cell r="J331">
            <v>0</v>
          </cell>
          <cell r="K331">
            <v>29600</v>
          </cell>
          <cell r="L331">
            <v>0</v>
          </cell>
        </row>
        <row r="334">
          <cell r="G334">
            <v>42000</v>
          </cell>
          <cell r="H334">
            <v>0</v>
          </cell>
          <cell r="I334">
            <v>0</v>
          </cell>
          <cell r="J334">
            <v>0</v>
          </cell>
          <cell r="K334">
            <v>42000</v>
          </cell>
          <cell r="L334">
            <v>0</v>
          </cell>
        </row>
        <row r="337">
          <cell r="G337">
            <v>224890</v>
          </cell>
          <cell r="H337">
            <v>0</v>
          </cell>
          <cell r="I337">
            <v>0</v>
          </cell>
          <cell r="J337">
            <v>0</v>
          </cell>
          <cell r="K337">
            <v>224890</v>
          </cell>
          <cell r="L337">
            <v>0</v>
          </cell>
        </row>
        <row r="341">
          <cell r="G341">
            <v>180000</v>
          </cell>
          <cell r="H341">
            <v>0</v>
          </cell>
          <cell r="I341">
            <v>40000</v>
          </cell>
          <cell r="J341">
            <v>0</v>
          </cell>
          <cell r="K341">
            <v>220000</v>
          </cell>
          <cell r="L341">
            <v>0</v>
          </cell>
        </row>
        <row r="356">
          <cell r="G356">
            <v>10600000</v>
          </cell>
          <cell r="H356">
            <v>0</v>
          </cell>
          <cell r="I356">
            <v>0</v>
          </cell>
          <cell r="J356">
            <v>0</v>
          </cell>
          <cell r="K356">
            <v>10600000</v>
          </cell>
          <cell r="L356">
            <v>0</v>
          </cell>
        </row>
        <row r="364">
          <cell r="G364">
            <v>204000</v>
          </cell>
          <cell r="H364">
            <v>0</v>
          </cell>
          <cell r="I364">
            <v>0</v>
          </cell>
          <cell r="J364">
            <v>0</v>
          </cell>
          <cell r="K364">
            <v>204000</v>
          </cell>
          <cell r="L364">
            <v>0</v>
          </cell>
        </row>
        <row r="369">
          <cell r="G369">
            <v>100000</v>
          </cell>
          <cell r="K369">
            <v>100000</v>
          </cell>
          <cell r="L369">
            <v>0</v>
          </cell>
        </row>
        <row r="381">
          <cell r="G381">
            <v>43867.63</v>
          </cell>
          <cell r="I381">
            <v>72409.95</v>
          </cell>
          <cell r="K381">
            <v>116277.57999999999</v>
          </cell>
          <cell r="L381">
            <v>0</v>
          </cell>
        </row>
        <row r="385">
          <cell r="G385">
            <v>150000</v>
          </cell>
          <cell r="H385">
            <v>0</v>
          </cell>
          <cell r="I385">
            <v>0</v>
          </cell>
          <cell r="J385">
            <v>0</v>
          </cell>
          <cell r="K385">
            <v>150000</v>
          </cell>
          <cell r="L385">
            <v>0</v>
          </cell>
        </row>
        <row r="389">
          <cell r="G389">
            <v>160000</v>
          </cell>
          <cell r="H389">
            <v>0</v>
          </cell>
          <cell r="I389">
            <v>0</v>
          </cell>
          <cell r="J389">
            <v>0</v>
          </cell>
          <cell r="K389">
            <v>160000</v>
          </cell>
          <cell r="L389">
            <v>0</v>
          </cell>
        </row>
        <row r="402">
          <cell r="G402">
            <v>6000000</v>
          </cell>
          <cell r="H402">
            <v>0</v>
          </cell>
          <cell r="I402">
            <v>3707275</v>
          </cell>
          <cell r="J402">
            <v>0</v>
          </cell>
          <cell r="K402">
            <v>9707275</v>
          </cell>
          <cell r="L402">
            <v>0</v>
          </cell>
        </row>
        <row r="404">
          <cell r="G404">
            <v>1075100</v>
          </cell>
          <cell r="H404">
            <v>1075100</v>
          </cell>
          <cell r="I404">
            <v>0</v>
          </cell>
          <cell r="J404">
            <v>0</v>
          </cell>
          <cell r="K404">
            <v>1075100</v>
          </cell>
          <cell r="L404">
            <v>1075100</v>
          </cell>
        </row>
        <row r="408">
          <cell r="G408">
            <v>277503934</v>
          </cell>
          <cell r="H408">
            <v>0</v>
          </cell>
          <cell r="I408">
            <v>-39664112.090000004</v>
          </cell>
          <cell r="J408">
            <v>0</v>
          </cell>
          <cell r="K408">
            <v>237839821.91</v>
          </cell>
          <cell r="L408">
            <v>0</v>
          </cell>
        </row>
        <row r="410">
          <cell r="G410">
            <v>72600</v>
          </cell>
          <cell r="H410">
            <v>0</v>
          </cell>
          <cell r="I410">
            <v>0</v>
          </cell>
          <cell r="J410">
            <v>0</v>
          </cell>
          <cell r="K410">
            <v>72600</v>
          </cell>
          <cell r="L410">
            <v>0</v>
          </cell>
        </row>
        <row r="413">
          <cell r="G413">
            <v>110911.6</v>
          </cell>
          <cell r="H413">
            <v>0</v>
          </cell>
          <cell r="I413">
            <v>0</v>
          </cell>
          <cell r="J413">
            <v>0</v>
          </cell>
          <cell r="K413">
            <v>110911.6</v>
          </cell>
          <cell r="L413">
            <v>0</v>
          </cell>
        </row>
        <row r="417">
          <cell r="G417">
            <v>7581790</v>
          </cell>
          <cell r="K417">
            <v>7581790</v>
          </cell>
          <cell r="L417">
            <v>0</v>
          </cell>
        </row>
        <row r="426">
          <cell r="G426">
            <v>3000000</v>
          </cell>
          <cell r="H426">
            <v>0</v>
          </cell>
          <cell r="I426">
            <v>1876513</v>
          </cell>
          <cell r="J426">
            <v>0</v>
          </cell>
          <cell r="K426">
            <v>4876513</v>
          </cell>
          <cell r="L426">
            <v>0</v>
          </cell>
        </row>
        <row r="428"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</row>
        <row r="430">
          <cell r="G430">
            <v>422263700</v>
          </cell>
          <cell r="H430">
            <v>422263700</v>
          </cell>
          <cell r="I430">
            <v>7945400</v>
          </cell>
          <cell r="J430">
            <v>7945400</v>
          </cell>
          <cell r="K430">
            <v>430209100</v>
          </cell>
          <cell r="L430">
            <v>430209100</v>
          </cell>
        </row>
        <row r="432">
          <cell r="G432">
            <v>98585127</v>
          </cell>
          <cell r="H432">
            <v>0</v>
          </cell>
          <cell r="I432">
            <v>-29394309.260000002</v>
          </cell>
          <cell r="J432">
            <v>0</v>
          </cell>
          <cell r="K432">
            <v>69190817.739999995</v>
          </cell>
          <cell r="L432">
            <v>0</v>
          </cell>
        </row>
        <row r="434"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</row>
        <row r="438">
          <cell r="G438">
            <v>750000</v>
          </cell>
          <cell r="H438">
            <v>0</v>
          </cell>
          <cell r="I438">
            <v>0</v>
          </cell>
          <cell r="J438">
            <v>0</v>
          </cell>
          <cell r="K438">
            <v>750000</v>
          </cell>
          <cell r="L438">
            <v>0</v>
          </cell>
        </row>
        <row r="441">
          <cell r="G441">
            <v>50000</v>
          </cell>
          <cell r="H441">
            <v>0</v>
          </cell>
          <cell r="I441">
            <v>0</v>
          </cell>
          <cell r="J441">
            <v>0</v>
          </cell>
          <cell r="K441">
            <v>50000</v>
          </cell>
          <cell r="L441">
            <v>0</v>
          </cell>
        </row>
        <row r="443">
          <cell r="G443">
            <v>338951.6</v>
          </cell>
          <cell r="H443">
            <v>0</v>
          </cell>
          <cell r="I443">
            <v>0</v>
          </cell>
          <cell r="J443">
            <v>0</v>
          </cell>
          <cell r="K443">
            <v>338951.6</v>
          </cell>
          <cell r="L443">
            <v>0</v>
          </cell>
        </row>
        <row r="447">
          <cell r="G447">
            <v>1635100</v>
          </cell>
          <cell r="H447">
            <v>1635100</v>
          </cell>
          <cell r="I447">
            <v>0</v>
          </cell>
          <cell r="J447">
            <v>0</v>
          </cell>
          <cell r="K447">
            <v>1635100</v>
          </cell>
          <cell r="L447">
            <v>1635100</v>
          </cell>
        </row>
        <row r="449">
          <cell r="G449">
            <v>24994600</v>
          </cell>
          <cell r="H449">
            <v>24994600</v>
          </cell>
          <cell r="I449">
            <v>0</v>
          </cell>
          <cell r="J449">
            <v>0</v>
          </cell>
          <cell r="K449">
            <v>24994600</v>
          </cell>
          <cell r="L449">
            <v>24994600</v>
          </cell>
        </row>
        <row r="451">
          <cell r="G451">
            <v>3308900</v>
          </cell>
          <cell r="H451">
            <v>0</v>
          </cell>
          <cell r="I451">
            <v>0</v>
          </cell>
          <cell r="J451">
            <v>0</v>
          </cell>
          <cell r="K451">
            <v>3308900</v>
          </cell>
          <cell r="L451">
            <v>0</v>
          </cell>
        </row>
        <row r="458">
          <cell r="G458">
            <v>800000</v>
          </cell>
          <cell r="I458">
            <v>606500</v>
          </cell>
          <cell r="K458">
            <v>1406500</v>
          </cell>
          <cell r="L458">
            <v>0</v>
          </cell>
        </row>
        <row r="460">
          <cell r="G460">
            <v>130017305</v>
          </cell>
          <cell r="K460">
            <v>130017305</v>
          </cell>
          <cell r="L460">
            <v>0</v>
          </cell>
        </row>
        <row r="463">
          <cell r="G463">
            <v>479000</v>
          </cell>
          <cell r="K463">
            <v>479000</v>
          </cell>
          <cell r="L463">
            <v>0</v>
          </cell>
        </row>
        <row r="468">
          <cell r="G468">
            <v>2328900</v>
          </cell>
          <cell r="H468">
            <v>2328900</v>
          </cell>
          <cell r="I468">
            <v>0</v>
          </cell>
          <cell r="J468">
            <v>0</v>
          </cell>
          <cell r="K468">
            <v>2328900</v>
          </cell>
          <cell r="L468">
            <v>2328900</v>
          </cell>
        </row>
        <row r="470">
          <cell r="G470">
            <v>735039</v>
          </cell>
          <cell r="H470">
            <v>0</v>
          </cell>
          <cell r="I470">
            <v>0</v>
          </cell>
          <cell r="J470">
            <v>0</v>
          </cell>
          <cell r="K470">
            <v>735039</v>
          </cell>
          <cell r="L470">
            <v>0</v>
          </cell>
        </row>
        <row r="472">
          <cell r="G472">
            <v>180000</v>
          </cell>
          <cell r="H472">
            <v>0</v>
          </cell>
          <cell r="I472">
            <v>0</v>
          </cell>
          <cell r="J472">
            <v>0</v>
          </cell>
          <cell r="K472">
            <v>180000</v>
          </cell>
          <cell r="L472">
            <v>0</v>
          </cell>
        </row>
        <row r="475"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</row>
        <row r="477">
          <cell r="G477">
            <v>1598400</v>
          </cell>
          <cell r="H477">
            <v>0</v>
          </cell>
          <cell r="I477">
            <v>0</v>
          </cell>
          <cell r="J477">
            <v>0</v>
          </cell>
          <cell r="K477">
            <v>1598400</v>
          </cell>
          <cell r="L477">
            <v>0</v>
          </cell>
        </row>
        <row r="484">
          <cell r="K484">
            <v>0</v>
          </cell>
          <cell r="L484">
            <v>0</v>
          </cell>
        </row>
        <row r="485">
          <cell r="G485">
            <v>290000</v>
          </cell>
          <cell r="H485">
            <v>0</v>
          </cell>
          <cell r="I485">
            <v>-100000</v>
          </cell>
          <cell r="J485">
            <v>0</v>
          </cell>
          <cell r="K485">
            <v>190000</v>
          </cell>
          <cell r="L485">
            <v>0</v>
          </cell>
        </row>
        <row r="487">
          <cell r="G487">
            <v>19500</v>
          </cell>
          <cell r="H487">
            <v>0</v>
          </cell>
          <cell r="I487">
            <v>4710.43</v>
          </cell>
          <cell r="J487">
            <v>0</v>
          </cell>
          <cell r="K487">
            <v>24210.43</v>
          </cell>
          <cell r="L487">
            <v>0</v>
          </cell>
        </row>
        <row r="489">
          <cell r="G489">
            <v>2531136.7999999998</v>
          </cell>
          <cell r="H489">
            <v>0</v>
          </cell>
          <cell r="I489">
            <v>0</v>
          </cell>
          <cell r="J489">
            <v>0</v>
          </cell>
          <cell r="K489">
            <v>2531136.7999999998</v>
          </cell>
          <cell r="L489">
            <v>0</v>
          </cell>
        </row>
        <row r="491">
          <cell r="G491">
            <v>1200000</v>
          </cell>
          <cell r="H491">
            <v>0</v>
          </cell>
          <cell r="I491">
            <v>0</v>
          </cell>
          <cell r="J491">
            <v>0</v>
          </cell>
          <cell r="K491">
            <v>1200000</v>
          </cell>
          <cell r="L491">
            <v>0</v>
          </cell>
        </row>
        <row r="493">
          <cell r="G493">
            <v>80500</v>
          </cell>
          <cell r="H493">
            <v>0</v>
          </cell>
          <cell r="I493">
            <v>-4710.43</v>
          </cell>
          <cell r="J493">
            <v>0</v>
          </cell>
          <cell r="K493">
            <v>75789.570000000007</v>
          </cell>
          <cell r="L493">
            <v>0</v>
          </cell>
        </row>
        <row r="496">
          <cell r="K496">
            <v>0</v>
          </cell>
          <cell r="L496">
            <v>0</v>
          </cell>
        </row>
        <row r="498">
          <cell r="G498">
            <v>700000</v>
          </cell>
          <cell r="H498">
            <v>0</v>
          </cell>
          <cell r="I498">
            <v>724712</v>
          </cell>
          <cell r="J498">
            <v>0</v>
          </cell>
          <cell r="K498">
            <v>1424712</v>
          </cell>
          <cell r="L498">
            <v>0</v>
          </cell>
        </row>
        <row r="500">
          <cell r="G500">
            <v>35628462</v>
          </cell>
          <cell r="H500">
            <v>0</v>
          </cell>
          <cell r="I500">
            <v>0</v>
          </cell>
          <cell r="J500">
            <v>0</v>
          </cell>
          <cell r="K500">
            <v>35628462</v>
          </cell>
          <cell r="L500">
            <v>0</v>
          </cell>
        </row>
        <row r="502">
          <cell r="G502">
            <v>19769614</v>
          </cell>
          <cell r="H502">
            <v>0</v>
          </cell>
          <cell r="I502">
            <v>-531782.18000000005</v>
          </cell>
          <cell r="J502">
            <v>0</v>
          </cell>
          <cell r="K502">
            <v>19237831.82</v>
          </cell>
          <cell r="L502">
            <v>0</v>
          </cell>
        </row>
        <row r="504">
          <cell r="G504">
            <v>16132212</v>
          </cell>
          <cell r="H504">
            <v>0</v>
          </cell>
          <cell r="I504">
            <v>-489460.43</v>
          </cell>
          <cell r="J504">
            <v>0</v>
          </cell>
          <cell r="K504">
            <v>15642751.57</v>
          </cell>
          <cell r="L504">
            <v>0</v>
          </cell>
        </row>
        <row r="508">
          <cell r="G508">
            <v>350000</v>
          </cell>
          <cell r="H508">
            <v>0</v>
          </cell>
          <cell r="I508">
            <v>85000</v>
          </cell>
          <cell r="J508">
            <v>0</v>
          </cell>
          <cell r="K508">
            <v>435000</v>
          </cell>
          <cell r="L508">
            <v>0</v>
          </cell>
        </row>
        <row r="510">
          <cell r="G510">
            <v>32963000</v>
          </cell>
          <cell r="H510">
            <v>0</v>
          </cell>
          <cell r="I510">
            <v>0</v>
          </cell>
          <cell r="J510">
            <v>0</v>
          </cell>
          <cell r="K510">
            <v>32963000</v>
          </cell>
          <cell r="L510">
            <v>0</v>
          </cell>
        </row>
        <row r="517">
          <cell r="G517">
            <v>1628800</v>
          </cell>
          <cell r="H517">
            <v>1628800</v>
          </cell>
          <cell r="I517">
            <v>0</v>
          </cell>
          <cell r="J517">
            <v>0</v>
          </cell>
          <cell r="K517">
            <v>1628800</v>
          </cell>
          <cell r="L517">
            <v>1628800</v>
          </cell>
        </row>
        <row r="519">
          <cell r="G519">
            <v>38200</v>
          </cell>
          <cell r="H519">
            <v>38200</v>
          </cell>
          <cell r="I519">
            <v>0</v>
          </cell>
          <cell r="J519">
            <v>0</v>
          </cell>
          <cell r="K519">
            <v>38200</v>
          </cell>
          <cell r="L519">
            <v>38200</v>
          </cell>
        </row>
        <row r="521">
          <cell r="G521">
            <v>628100</v>
          </cell>
          <cell r="H521">
            <v>628100</v>
          </cell>
          <cell r="I521">
            <v>0</v>
          </cell>
          <cell r="J521">
            <v>0</v>
          </cell>
          <cell r="K521">
            <v>628100</v>
          </cell>
          <cell r="L521">
            <v>628100</v>
          </cell>
        </row>
        <row r="527">
          <cell r="G527">
            <v>565200</v>
          </cell>
          <cell r="H527">
            <v>565200</v>
          </cell>
          <cell r="I527">
            <v>0</v>
          </cell>
          <cell r="J527">
            <v>0</v>
          </cell>
          <cell r="K527">
            <v>565200</v>
          </cell>
          <cell r="L527">
            <v>565200</v>
          </cell>
        </row>
        <row r="530">
          <cell r="G530">
            <v>22606700</v>
          </cell>
          <cell r="H530">
            <v>22606700</v>
          </cell>
          <cell r="I530">
            <v>0</v>
          </cell>
          <cell r="J530">
            <v>0</v>
          </cell>
          <cell r="K530">
            <v>22606700</v>
          </cell>
          <cell r="L530">
            <v>22606700</v>
          </cell>
        </row>
        <row r="534">
          <cell r="G534">
            <v>23337300</v>
          </cell>
          <cell r="H534">
            <v>23337300</v>
          </cell>
          <cell r="I534">
            <v>0</v>
          </cell>
          <cell r="J534">
            <v>0</v>
          </cell>
          <cell r="K534">
            <v>23337300</v>
          </cell>
          <cell r="L534">
            <v>23337300</v>
          </cell>
        </row>
        <row r="537">
          <cell r="G537">
            <v>18900</v>
          </cell>
          <cell r="H537">
            <v>18900</v>
          </cell>
          <cell r="I537">
            <v>0</v>
          </cell>
          <cell r="J537">
            <v>0</v>
          </cell>
          <cell r="K537">
            <v>18900</v>
          </cell>
          <cell r="L537">
            <v>18900</v>
          </cell>
        </row>
        <row r="540">
          <cell r="G540">
            <v>6167000</v>
          </cell>
          <cell r="H540">
            <v>6167000</v>
          </cell>
          <cell r="I540">
            <v>0</v>
          </cell>
          <cell r="J540">
            <v>0</v>
          </cell>
          <cell r="K540">
            <v>6167000</v>
          </cell>
          <cell r="L540">
            <v>6167000</v>
          </cell>
        </row>
        <row r="547">
          <cell r="G547">
            <v>790000</v>
          </cell>
          <cell r="H547">
            <v>0</v>
          </cell>
          <cell r="I547">
            <v>0</v>
          </cell>
          <cell r="J547">
            <v>0</v>
          </cell>
          <cell r="K547">
            <v>790000</v>
          </cell>
          <cell r="L547">
            <v>0</v>
          </cell>
        </row>
        <row r="555">
          <cell r="G555">
            <v>57421.490000000005</v>
          </cell>
          <cell r="H555">
            <v>0</v>
          </cell>
          <cell r="I555">
            <v>0</v>
          </cell>
          <cell r="J555">
            <v>0</v>
          </cell>
          <cell r="K555">
            <v>57421.490000000005</v>
          </cell>
          <cell r="L555">
            <v>0</v>
          </cell>
        </row>
        <row r="559">
          <cell r="G559">
            <v>60000</v>
          </cell>
          <cell r="H559">
            <v>0</v>
          </cell>
          <cell r="I559">
            <v>0</v>
          </cell>
          <cell r="J559">
            <v>0</v>
          </cell>
          <cell r="K559">
            <v>60000</v>
          </cell>
          <cell r="L559">
            <v>0</v>
          </cell>
        </row>
        <row r="573"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</row>
        <row r="579">
          <cell r="G579">
            <v>56000</v>
          </cell>
          <cell r="H579">
            <v>0</v>
          </cell>
          <cell r="I579">
            <v>0</v>
          </cell>
          <cell r="J579">
            <v>0</v>
          </cell>
          <cell r="K579">
            <v>56000</v>
          </cell>
          <cell r="L579">
            <v>0</v>
          </cell>
        </row>
        <row r="583">
          <cell r="G583">
            <v>28578.51</v>
          </cell>
          <cell r="H583">
            <v>0</v>
          </cell>
          <cell r="I583">
            <v>0</v>
          </cell>
          <cell r="J583">
            <v>0</v>
          </cell>
          <cell r="K583">
            <v>28578.51</v>
          </cell>
          <cell r="L583">
            <v>0</v>
          </cell>
        </row>
        <row r="590">
          <cell r="I590">
            <v>0</v>
          </cell>
          <cell r="J590">
            <v>0</v>
          </cell>
          <cell r="K590">
            <v>1500000</v>
          </cell>
          <cell r="L590">
            <v>0</v>
          </cell>
        </row>
        <row r="591">
          <cell r="G591">
            <v>1500000</v>
          </cell>
        </row>
        <row r="592">
          <cell r="I592">
            <v>0</v>
          </cell>
          <cell r="J592">
            <v>0</v>
          </cell>
          <cell r="K592">
            <v>2654800</v>
          </cell>
          <cell r="L592">
            <v>2654800</v>
          </cell>
        </row>
        <row r="593">
          <cell r="G593">
            <v>2654800</v>
          </cell>
          <cell r="H593">
            <v>2654800</v>
          </cell>
        </row>
        <row r="595">
          <cell r="G595">
            <v>93679247.689999998</v>
          </cell>
          <cell r="I595">
            <v>1562400</v>
          </cell>
          <cell r="K595">
            <v>95241647.689999998</v>
          </cell>
          <cell r="L595">
            <v>0</v>
          </cell>
        </row>
        <row r="597">
          <cell r="G597">
            <v>139800</v>
          </cell>
          <cell r="K597">
            <v>139800</v>
          </cell>
          <cell r="L597">
            <v>0</v>
          </cell>
        </row>
        <row r="599">
          <cell r="G599">
            <v>0</v>
          </cell>
          <cell r="H599">
            <v>0</v>
          </cell>
        </row>
        <row r="600">
          <cell r="K600">
            <v>0</v>
          </cell>
          <cell r="L600">
            <v>0</v>
          </cell>
        </row>
        <row r="605">
          <cell r="G605">
            <v>144000</v>
          </cell>
          <cell r="H605">
            <v>0</v>
          </cell>
          <cell r="I605">
            <v>0</v>
          </cell>
          <cell r="J605">
            <v>0</v>
          </cell>
          <cell r="K605">
            <v>144000</v>
          </cell>
          <cell r="L605">
            <v>0</v>
          </cell>
        </row>
        <row r="612">
          <cell r="G612">
            <v>950000</v>
          </cell>
          <cell r="H612">
            <v>0</v>
          </cell>
          <cell r="I612">
            <v>0</v>
          </cell>
          <cell r="J612">
            <v>0</v>
          </cell>
          <cell r="K612">
            <v>950000</v>
          </cell>
          <cell r="L612">
            <v>0</v>
          </cell>
        </row>
        <row r="614">
          <cell r="G614">
            <v>456500</v>
          </cell>
          <cell r="H614">
            <v>456500</v>
          </cell>
          <cell r="I614">
            <v>0</v>
          </cell>
          <cell r="J614">
            <v>0</v>
          </cell>
          <cell r="K614">
            <v>456500</v>
          </cell>
          <cell r="L614">
            <v>456500</v>
          </cell>
        </row>
        <row r="616">
          <cell r="G616">
            <v>63028712.579999998</v>
          </cell>
          <cell r="H616">
            <v>0</v>
          </cell>
          <cell r="I616">
            <v>2790300</v>
          </cell>
          <cell r="J616">
            <v>0</v>
          </cell>
          <cell r="K616">
            <v>65819012.579999998</v>
          </cell>
          <cell r="L616">
            <v>0</v>
          </cell>
        </row>
        <row r="619">
          <cell r="G619">
            <v>500000</v>
          </cell>
          <cell r="K619">
            <v>500000</v>
          </cell>
          <cell r="L619">
            <v>0</v>
          </cell>
        </row>
        <row r="621">
          <cell r="G621">
            <v>46012.54</v>
          </cell>
          <cell r="H621">
            <v>46012.54</v>
          </cell>
          <cell r="K621">
            <v>46012.54</v>
          </cell>
          <cell r="L621">
            <v>46012.54</v>
          </cell>
        </row>
        <row r="622">
          <cell r="G622">
            <v>24100</v>
          </cell>
          <cell r="H622">
            <v>0</v>
          </cell>
          <cell r="I622">
            <v>0</v>
          </cell>
          <cell r="J622">
            <v>0</v>
          </cell>
          <cell r="K622">
            <v>24100</v>
          </cell>
          <cell r="L622">
            <v>0</v>
          </cell>
        </row>
        <row r="625"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</row>
        <row r="627"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</row>
        <row r="631">
          <cell r="G631">
            <v>1400000</v>
          </cell>
          <cell r="H631">
            <v>0</v>
          </cell>
          <cell r="I631">
            <v>0</v>
          </cell>
          <cell r="J631">
            <v>0</v>
          </cell>
          <cell r="K631">
            <v>1400000</v>
          </cell>
          <cell r="L631">
            <v>0</v>
          </cell>
        </row>
        <row r="633">
          <cell r="G633">
            <v>810800</v>
          </cell>
          <cell r="H633">
            <v>810800</v>
          </cell>
          <cell r="I633">
            <v>0</v>
          </cell>
          <cell r="J633">
            <v>0</v>
          </cell>
          <cell r="K633">
            <v>810800</v>
          </cell>
          <cell r="L633">
            <v>810800</v>
          </cell>
        </row>
        <row r="635">
          <cell r="G635">
            <v>103153271.38</v>
          </cell>
          <cell r="H635">
            <v>0</v>
          </cell>
          <cell r="I635">
            <v>7147300</v>
          </cell>
          <cell r="J635">
            <v>0</v>
          </cell>
          <cell r="K635">
            <v>110300571.38</v>
          </cell>
          <cell r="L635">
            <v>0</v>
          </cell>
        </row>
        <row r="637">
          <cell r="G637">
            <v>42700</v>
          </cell>
          <cell r="H637">
            <v>0</v>
          </cell>
          <cell r="I637">
            <v>0</v>
          </cell>
          <cell r="J637">
            <v>0</v>
          </cell>
          <cell r="K637">
            <v>42700</v>
          </cell>
          <cell r="L637">
            <v>0</v>
          </cell>
        </row>
        <row r="641">
          <cell r="K641">
            <v>0</v>
          </cell>
          <cell r="L641">
            <v>0</v>
          </cell>
        </row>
        <row r="643">
          <cell r="K643">
            <v>0</v>
          </cell>
          <cell r="L643">
            <v>0</v>
          </cell>
        </row>
        <row r="646">
          <cell r="G646">
            <v>250000</v>
          </cell>
          <cell r="H646">
            <v>0</v>
          </cell>
          <cell r="I646">
            <v>0</v>
          </cell>
          <cell r="J646">
            <v>0</v>
          </cell>
          <cell r="K646">
            <v>250000</v>
          </cell>
          <cell r="L646">
            <v>0</v>
          </cell>
        </row>
        <row r="648">
          <cell r="G648">
            <v>14584600</v>
          </cell>
          <cell r="H648">
            <v>0</v>
          </cell>
          <cell r="I648">
            <v>0</v>
          </cell>
          <cell r="J648">
            <v>0</v>
          </cell>
          <cell r="K648">
            <v>14584600</v>
          </cell>
          <cell r="L648">
            <v>0</v>
          </cell>
        </row>
        <row r="654"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</row>
        <row r="659">
          <cell r="G659">
            <v>72000</v>
          </cell>
          <cell r="H659">
            <v>0</v>
          </cell>
          <cell r="I659">
            <v>0</v>
          </cell>
          <cell r="J659">
            <v>0</v>
          </cell>
          <cell r="K659">
            <v>72000</v>
          </cell>
          <cell r="L659">
            <v>0</v>
          </cell>
        </row>
        <row r="664">
          <cell r="G664">
            <v>9000</v>
          </cell>
          <cell r="K664">
            <v>9000</v>
          </cell>
          <cell r="L664">
            <v>0</v>
          </cell>
        </row>
        <row r="667">
          <cell r="G667">
            <v>250000</v>
          </cell>
          <cell r="H667">
            <v>0</v>
          </cell>
          <cell r="I667">
            <v>0</v>
          </cell>
          <cell r="J667">
            <v>0</v>
          </cell>
          <cell r="K667">
            <v>250000</v>
          </cell>
          <cell r="L667">
            <v>0</v>
          </cell>
        </row>
        <row r="669">
          <cell r="G669">
            <v>14597500</v>
          </cell>
          <cell r="H669">
            <v>0</v>
          </cell>
          <cell r="I669">
            <v>0</v>
          </cell>
          <cell r="J669">
            <v>0</v>
          </cell>
          <cell r="K669">
            <v>14597500</v>
          </cell>
          <cell r="L669">
            <v>0</v>
          </cell>
        </row>
        <row r="672"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</row>
        <row r="680">
          <cell r="K680">
            <v>0</v>
          </cell>
          <cell r="L680">
            <v>0</v>
          </cell>
        </row>
        <row r="681">
          <cell r="G681">
            <v>225500</v>
          </cell>
          <cell r="H681">
            <v>0</v>
          </cell>
          <cell r="I681">
            <v>0</v>
          </cell>
          <cell r="J681">
            <v>0</v>
          </cell>
          <cell r="K681">
            <v>225500</v>
          </cell>
          <cell r="L681">
            <v>0</v>
          </cell>
        </row>
        <row r="684">
          <cell r="G684">
            <v>310000</v>
          </cell>
          <cell r="K684">
            <v>310000</v>
          </cell>
          <cell r="L684">
            <v>0</v>
          </cell>
        </row>
        <row r="691">
          <cell r="G691">
            <v>124700</v>
          </cell>
          <cell r="H691">
            <v>0</v>
          </cell>
          <cell r="I691">
            <v>0</v>
          </cell>
          <cell r="J691">
            <v>0</v>
          </cell>
          <cell r="K691">
            <v>124700</v>
          </cell>
          <cell r="L691">
            <v>0</v>
          </cell>
        </row>
        <row r="695">
          <cell r="G695">
            <v>241900</v>
          </cell>
          <cell r="H695">
            <v>0</v>
          </cell>
          <cell r="K695">
            <v>241900</v>
          </cell>
          <cell r="L695">
            <v>0</v>
          </cell>
        </row>
        <row r="714">
          <cell r="G714">
            <v>386900</v>
          </cell>
          <cell r="K714">
            <v>386900</v>
          </cell>
          <cell r="L714">
            <v>0</v>
          </cell>
        </row>
        <row r="716">
          <cell r="G716">
            <v>13100</v>
          </cell>
          <cell r="H716">
            <v>0</v>
          </cell>
          <cell r="I716">
            <v>0</v>
          </cell>
          <cell r="J716">
            <v>0</v>
          </cell>
          <cell r="K716">
            <v>13100</v>
          </cell>
          <cell r="L716">
            <v>0</v>
          </cell>
        </row>
        <row r="720">
          <cell r="G720">
            <v>219000</v>
          </cell>
          <cell r="H720">
            <v>0</v>
          </cell>
          <cell r="I720">
            <v>0</v>
          </cell>
          <cell r="J720">
            <v>0</v>
          </cell>
          <cell r="K720">
            <v>219000</v>
          </cell>
          <cell r="L720">
            <v>0</v>
          </cell>
        </row>
        <row r="729">
          <cell r="G729">
            <v>10336445</v>
          </cell>
          <cell r="H729">
            <v>10336445</v>
          </cell>
          <cell r="K729">
            <v>10336445</v>
          </cell>
          <cell r="L729">
            <v>10336445</v>
          </cell>
        </row>
        <row r="731">
          <cell r="G731">
            <v>17620</v>
          </cell>
          <cell r="H731">
            <v>17620</v>
          </cell>
          <cell r="K731">
            <v>17620</v>
          </cell>
          <cell r="L731">
            <v>17620</v>
          </cell>
        </row>
        <row r="732">
          <cell r="G732">
            <v>675410</v>
          </cell>
          <cell r="H732">
            <v>0</v>
          </cell>
          <cell r="I732">
            <v>0</v>
          </cell>
          <cell r="J732">
            <v>0</v>
          </cell>
          <cell r="K732">
            <v>675410</v>
          </cell>
          <cell r="L732">
            <v>0</v>
          </cell>
        </row>
        <row r="746"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</row>
        <row r="748">
          <cell r="G748">
            <v>1889668.29</v>
          </cell>
          <cell r="H748">
            <v>0</v>
          </cell>
          <cell r="I748">
            <v>0</v>
          </cell>
          <cell r="J748">
            <v>0</v>
          </cell>
          <cell r="K748">
            <v>1889668.29</v>
          </cell>
          <cell r="L748">
            <v>0</v>
          </cell>
        </row>
        <row r="752">
          <cell r="G752">
            <v>29928617.469999999</v>
          </cell>
          <cell r="H752">
            <v>29928617.469999999</v>
          </cell>
          <cell r="K752">
            <v>29928617.469999999</v>
          </cell>
          <cell r="L752">
            <v>29928617.469999999</v>
          </cell>
        </row>
        <row r="753">
          <cell r="G753">
            <v>23549797</v>
          </cell>
          <cell r="H753">
            <v>23549797</v>
          </cell>
          <cell r="I753">
            <v>0</v>
          </cell>
          <cell r="J753">
            <v>0</v>
          </cell>
          <cell r="K753">
            <v>23549797</v>
          </cell>
          <cell r="L753">
            <v>23549797</v>
          </cell>
        </row>
        <row r="755">
          <cell r="G755">
            <v>70881011.400000006</v>
          </cell>
          <cell r="H755">
            <v>0</v>
          </cell>
          <cell r="I755">
            <v>39613761.439999998</v>
          </cell>
          <cell r="J755">
            <v>0</v>
          </cell>
          <cell r="K755">
            <v>110494772.84</v>
          </cell>
          <cell r="L755">
            <v>0</v>
          </cell>
        </row>
        <row r="757">
          <cell r="G757">
            <v>558738.06999999995</v>
          </cell>
          <cell r="H757">
            <v>0</v>
          </cell>
          <cell r="I757">
            <v>0</v>
          </cell>
          <cell r="J757">
            <v>0</v>
          </cell>
          <cell r="K757">
            <v>558738.06999999995</v>
          </cell>
          <cell r="L757">
            <v>0</v>
          </cell>
        </row>
        <row r="759">
          <cell r="G759">
            <v>221061.16</v>
          </cell>
          <cell r="H759">
            <v>0</v>
          </cell>
          <cell r="I759">
            <v>0</v>
          </cell>
          <cell r="J759">
            <v>0</v>
          </cell>
          <cell r="K759">
            <v>221061.16</v>
          </cell>
          <cell r="L759">
            <v>0</v>
          </cell>
        </row>
        <row r="761">
          <cell r="G761">
            <v>10130000</v>
          </cell>
          <cell r="H761">
            <v>0</v>
          </cell>
          <cell r="I761">
            <v>0</v>
          </cell>
          <cell r="J761">
            <v>0</v>
          </cell>
          <cell r="K761">
            <v>10130000</v>
          </cell>
          <cell r="L761">
            <v>0</v>
          </cell>
        </row>
        <row r="765">
          <cell r="G765">
            <v>1739463</v>
          </cell>
          <cell r="K765">
            <v>1739463</v>
          </cell>
          <cell r="L765">
            <v>0</v>
          </cell>
        </row>
        <row r="772">
          <cell r="G772">
            <v>0</v>
          </cell>
          <cell r="K772">
            <v>0</v>
          </cell>
          <cell r="L772">
            <v>0</v>
          </cell>
        </row>
        <row r="775">
          <cell r="K775">
            <v>0</v>
          </cell>
          <cell r="L775">
            <v>0</v>
          </cell>
        </row>
        <row r="776">
          <cell r="G776">
            <v>1000000</v>
          </cell>
          <cell r="H776">
            <v>0</v>
          </cell>
          <cell r="I776">
            <v>0</v>
          </cell>
          <cell r="J776">
            <v>0</v>
          </cell>
          <cell r="K776">
            <v>1000000</v>
          </cell>
          <cell r="L776">
            <v>0</v>
          </cell>
        </row>
        <row r="782">
          <cell r="G782">
            <v>200000</v>
          </cell>
          <cell r="H782">
            <v>0</v>
          </cell>
          <cell r="I782">
            <v>0</v>
          </cell>
          <cell r="J782">
            <v>0</v>
          </cell>
          <cell r="K782">
            <v>200000</v>
          </cell>
          <cell r="L782">
            <v>0</v>
          </cell>
        </row>
        <row r="785">
          <cell r="G785">
            <v>22500</v>
          </cell>
          <cell r="K785">
            <v>22500</v>
          </cell>
          <cell r="L785">
            <v>0</v>
          </cell>
        </row>
        <row r="787">
          <cell r="G787">
            <v>2397390</v>
          </cell>
          <cell r="H787">
            <v>0</v>
          </cell>
          <cell r="I787">
            <v>0</v>
          </cell>
          <cell r="J787">
            <v>0</v>
          </cell>
          <cell r="K787">
            <v>2397390</v>
          </cell>
          <cell r="L787">
            <v>0</v>
          </cell>
        </row>
        <row r="791">
          <cell r="G791">
            <v>3500000</v>
          </cell>
          <cell r="H791">
            <v>0</v>
          </cell>
          <cell r="I791">
            <v>0</v>
          </cell>
          <cell r="J791">
            <v>0</v>
          </cell>
          <cell r="K791">
            <v>3500000</v>
          </cell>
          <cell r="L791">
            <v>0</v>
          </cell>
        </row>
        <row r="803">
          <cell r="G803">
            <v>1540000</v>
          </cell>
          <cell r="H803">
            <v>0</v>
          </cell>
          <cell r="I803">
            <v>0</v>
          </cell>
          <cell r="J803">
            <v>0</v>
          </cell>
          <cell r="K803">
            <v>1540000</v>
          </cell>
          <cell r="L803">
            <v>0</v>
          </cell>
        </row>
        <row r="808">
          <cell r="G808">
            <v>15007108.5</v>
          </cell>
          <cell r="H808">
            <v>0</v>
          </cell>
          <cell r="I808">
            <v>882959.4</v>
          </cell>
          <cell r="J808">
            <v>0</v>
          </cell>
          <cell r="K808">
            <v>15890067.9</v>
          </cell>
          <cell r="L808">
            <v>0</v>
          </cell>
        </row>
        <row r="810">
          <cell r="G810">
            <v>4304200</v>
          </cell>
          <cell r="H810">
            <v>0</v>
          </cell>
          <cell r="I810">
            <v>-546965.30000000005</v>
          </cell>
          <cell r="J810">
            <v>0</v>
          </cell>
          <cell r="K810">
            <v>3757234.7</v>
          </cell>
          <cell r="L810">
            <v>0</v>
          </cell>
        </row>
        <row r="812">
          <cell r="G812">
            <v>775600</v>
          </cell>
          <cell r="H812">
            <v>0</v>
          </cell>
          <cell r="I812">
            <v>0</v>
          </cell>
          <cell r="J812">
            <v>0</v>
          </cell>
          <cell r="K812">
            <v>775600</v>
          </cell>
          <cell r="L812">
            <v>0</v>
          </cell>
        </row>
        <row r="815">
          <cell r="G815">
            <v>1700000</v>
          </cell>
          <cell r="H815">
            <v>0</v>
          </cell>
          <cell r="I815">
            <v>0</v>
          </cell>
          <cell r="J815">
            <v>0</v>
          </cell>
          <cell r="K815">
            <v>1700000</v>
          </cell>
          <cell r="L815">
            <v>0</v>
          </cell>
        </row>
        <row r="820">
          <cell r="G820">
            <v>2000000</v>
          </cell>
          <cell r="H820">
            <v>2000000</v>
          </cell>
          <cell r="K820">
            <v>2000000</v>
          </cell>
          <cell r="L820">
            <v>2000000</v>
          </cell>
        </row>
        <row r="821">
          <cell r="G821">
            <v>5834254</v>
          </cell>
          <cell r="H821">
            <v>0</v>
          </cell>
          <cell r="I821">
            <v>3069665.68</v>
          </cell>
          <cell r="J821">
            <v>0</v>
          </cell>
          <cell r="K821">
            <v>8903919.6799999997</v>
          </cell>
          <cell r="L821">
            <v>0</v>
          </cell>
        </row>
        <row r="824">
          <cell r="G824">
            <v>0</v>
          </cell>
          <cell r="I824">
            <v>100000</v>
          </cell>
          <cell r="K824">
            <v>100000</v>
          </cell>
          <cell r="L824">
            <v>0</v>
          </cell>
        </row>
        <row r="826">
          <cell r="G826">
            <v>590071.94999999995</v>
          </cell>
          <cell r="K826">
            <v>590071.94999999995</v>
          </cell>
          <cell r="L826">
            <v>0</v>
          </cell>
        </row>
        <row r="827"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</row>
        <row r="830">
          <cell r="G830">
            <v>779321.85</v>
          </cell>
          <cell r="K830">
            <v>779321.85</v>
          </cell>
          <cell r="L830">
            <v>0</v>
          </cell>
        </row>
        <row r="833">
          <cell r="G833">
            <v>442496</v>
          </cell>
          <cell r="K833">
            <v>442496</v>
          </cell>
          <cell r="L833">
            <v>0</v>
          </cell>
        </row>
        <row r="835">
          <cell r="G835">
            <v>1100000</v>
          </cell>
          <cell r="I835">
            <v>-100000</v>
          </cell>
          <cell r="K835">
            <v>1000000</v>
          </cell>
          <cell r="L835">
            <v>0</v>
          </cell>
        </row>
        <row r="837">
          <cell r="G837">
            <v>800000</v>
          </cell>
          <cell r="K837">
            <v>800000</v>
          </cell>
          <cell r="L837">
            <v>0</v>
          </cell>
        </row>
        <row r="839">
          <cell r="G839">
            <v>2826826.6</v>
          </cell>
          <cell r="K839">
            <v>2826826.6</v>
          </cell>
          <cell r="L839">
            <v>0</v>
          </cell>
        </row>
        <row r="841">
          <cell r="G841">
            <v>4160896.2</v>
          </cell>
          <cell r="H841">
            <v>0</v>
          </cell>
          <cell r="I841">
            <v>0</v>
          </cell>
          <cell r="J841">
            <v>0</v>
          </cell>
          <cell r="K841">
            <v>4160896.2</v>
          </cell>
          <cell r="L841">
            <v>0</v>
          </cell>
        </row>
        <row r="843">
          <cell r="G843">
            <v>12747860.6</v>
          </cell>
          <cell r="H843">
            <v>0</v>
          </cell>
          <cell r="I843">
            <v>0</v>
          </cell>
          <cell r="J843">
            <v>0</v>
          </cell>
          <cell r="K843">
            <v>12747860.6</v>
          </cell>
          <cell r="L843">
            <v>0</v>
          </cell>
        </row>
        <row r="846">
          <cell r="G846">
            <v>553000</v>
          </cell>
          <cell r="H846">
            <v>0</v>
          </cell>
          <cell r="I846">
            <v>0</v>
          </cell>
          <cell r="J846">
            <v>0</v>
          </cell>
          <cell r="K846">
            <v>553000</v>
          </cell>
          <cell r="L846">
            <v>0</v>
          </cell>
        </row>
        <row r="849">
          <cell r="G849">
            <v>200000</v>
          </cell>
          <cell r="H849">
            <v>0</v>
          </cell>
          <cell r="I849">
            <v>0</v>
          </cell>
          <cell r="J849">
            <v>0</v>
          </cell>
          <cell r="K849">
            <v>200000</v>
          </cell>
          <cell r="L849">
            <v>0</v>
          </cell>
        </row>
        <row r="853">
          <cell r="G853">
            <v>2475900</v>
          </cell>
          <cell r="H853">
            <v>0</v>
          </cell>
          <cell r="I853">
            <v>1528196.72</v>
          </cell>
          <cell r="J853">
            <v>0</v>
          </cell>
          <cell r="K853">
            <v>4004096.7199999997</v>
          </cell>
          <cell r="L853">
            <v>0</v>
          </cell>
        </row>
        <row r="856">
          <cell r="G856">
            <v>7000000</v>
          </cell>
          <cell r="I856">
            <v>-2023191.32</v>
          </cell>
          <cell r="K856">
            <v>4976808.68</v>
          </cell>
          <cell r="L856">
            <v>0</v>
          </cell>
        </row>
        <row r="861">
          <cell r="G861">
            <v>2475845</v>
          </cell>
          <cell r="I861">
            <v>-707743.64</v>
          </cell>
          <cell r="K861">
            <v>1768101.3599999999</v>
          </cell>
          <cell r="L861">
            <v>0</v>
          </cell>
        </row>
        <row r="865">
          <cell r="G865">
            <v>432230</v>
          </cell>
          <cell r="K865">
            <v>432230</v>
          </cell>
          <cell r="L865">
            <v>0</v>
          </cell>
        </row>
        <row r="867">
          <cell r="G867">
            <v>8205773</v>
          </cell>
          <cell r="H867">
            <v>8205773</v>
          </cell>
          <cell r="K867">
            <v>8205773</v>
          </cell>
          <cell r="L867">
            <v>8205773</v>
          </cell>
        </row>
        <row r="870">
          <cell r="G870">
            <v>216110</v>
          </cell>
          <cell r="K870">
            <v>216110</v>
          </cell>
          <cell r="L870">
            <v>0</v>
          </cell>
        </row>
        <row r="872">
          <cell r="G872">
            <v>4102887</v>
          </cell>
          <cell r="H872">
            <v>4102887</v>
          </cell>
          <cell r="K872">
            <v>4102887</v>
          </cell>
          <cell r="L872">
            <v>4102887</v>
          </cell>
        </row>
        <row r="889">
          <cell r="G889">
            <v>1467500</v>
          </cell>
          <cell r="H889">
            <v>0</v>
          </cell>
          <cell r="I889">
            <v>0</v>
          </cell>
          <cell r="J889">
            <v>0</v>
          </cell>
          <cell r="K889">
            <v>1467500</v>
          </cell>
          <cell r="L889">
            <v>0</v>
          </cell>
        </row>
        <row r="896">
          <cell r="G896">
            <v>300000</v>
          </cell>
          <cell r="H896">
            <v>0</v>
          </cell>
          <cell r="I896">
            <v>0</v>
          </cell>
          <cell r="J896">
            <v>0</v>
          </cell>
          <cell r="K896">
            <v>300000</v>
          </cell>
          <cell r="L896">
            <v>0</v>
          </cell>
        </row>
        <row r="914">
          <cell r="G914">
            <v>126200</v>
          </cell>
          <cell r="H914">
            <v>0</v>
          </cell>
          <cell r="I914">
            <v>0</v>
          </cell>
          <cell r="J914">
            <v>0</v>
          </cell>
          <cell r="K914">
            <v>126200</v>
          </cell>
          <cell r="L914">
            <v>0</v>
          </cell>
        </row>
        <row r="918">
          <cell r="G918">
            <v>120000</v>
          </cell>
          <cell r="H918">
            <v>0</v>
          </cell>
          <cell r="I918">
            <v>0</v>
          </cell>
          <cell r="J918">
            <v>0</v>
          </cell>
          <cell r="K918">
            <v>120000</v>
          </cell>
          <cell r="L918">
            <v>0</v>
          </cell>
        </row>
        <row r="939">
          <cell r="G939">
            <v>150000</v>
          </cell>
          <cell r="K939">
            <v>150000</v>
          </cell>
          <cell r="L939">
            <v>0</v>
          </cell>
        </row>
        <row r="941">
          <cell r="G941">
            <v>71000</v>
          </cell>
          <cell r="H941">
            <v>0</v>
          </cell>
          <cell r="I941">
            <v>0</v>
          </cell>
          <cell r="J941">
            <v>0</v>
          </cell>
          <cell r="K941">
            <v>71000</v>
          </cell>
          <cell r="L941">
            <v>0</v>
          </cell>
        </row>
        <row r="945">
          <cell r="G945">
            <v>96700</v>
          </cell>
          <cell r="H945">
            <v>0</v>
          </cell>
          <cell r="I945">
            <v>0</v>
          </cell>
          <cell r="J945">
            <v>0</v>
          </cell>
          <cell r="K945">
            <v>96700</v>
          </cell>
          <cell r="L945">
            <v>0</v>
          </cell>
        </row>
        <row r="958">
          <cell r="G958">
            <v>250000</v>
          </cell>
          <cell r="H958">
            <v>0</v>
          </cell>
          <cell r="I958">
            <v>0</v>
          </cell>
          <cell r="J958">
            <v>0</v>
          </cell>
          <cell r="K958">
            <v>250000</v>
          </cell>
          <cell r="L958">
            <v>0</v>
          </cell>
        </row>
        <row r="961">
          <cell r="G961">
            <v>222000</v>
          </cell>
          <cell r="H961">
            <v>0</v>
          </cell>
          <cell r="I961">
            <v>0</v>
          </cell>
          <cell r="J961">
            <v>0</v>
          </cell>
          <cell r="K961">
            <v>222000</v>
          </cell>
          <cell r="L961">
            <v>0</v>
          </cell>
        </row>
        <row r="965"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</row>
        <row r="969"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</row>
        <row r="988">
          <cell r="G988">
            <v>190904</v>
          </cell>
          <cell r="K988">
            <v>190904</v>
          </cell>
          <cell r="L988">
            <v>0</v>
          </cell>
        </row>
        <row r="990"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</row>
        <row r="998">
          <cell r="G998">
            <v>45169</v>
          </cell>
          <cell r="H998">
            <v>0</v>
          </cell>
          <cell r="I998">
            <v>0</v>
          </cell>
          <cell r="J998">
            <v>0</v>
          </cell>
          <cell r="K998">
            <v>45169</v>
          </cell>
          <cell r="L998">
            <v>0</v>
          </cell>
        </row>
        <row r="1006">
          <cell r="G1006">
            <v>8319858.71</v>
          </cell>
          <cell r="H1006">
            <v>0</v>
          </cell>
          <cell r="I1006">
            <v>0</v>
          </cell>
          <cell r="J1006">
            <v>0</v>
          </cell>
          <cell r="K1006">
            <v>8319858.71</v>
          </cell>
          <cell r="L1006">
            <v>0</v>
          </cell>
        </row>
        <row r="1008"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</row>
        <row r="1011"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</row>
        <row r="1015">
          <cell r="G1015">
            <v>198400</v>
          </cell>
          <cell r="H1015">
            <v>0</v>
          </cell>
          <cell r="I1015">
            <v>0</v>
          </cell>
          <cell r="J1015">
            <v>0</v>
          </cell>
          <cell r="K1015">
            <v>198400</v>
          </cell>
          <cell r="L1015">
            <v>0</v>
          </cell>
        </row>
        <row r="1020">
          <cell r="G1020">
            <v>378400</v>
          </cell>
          <cell r="K1020">
            <v>378400</v>
          </cell>
          <cell r="L1020">
            <v>0</v>
          </cell>
        </row>
        <row r="1025">
          <cell r="G1025">
            <v>200000</v>
          </cell>
          <cell r="H1025">
            <v>0</v>
          </cell>
          <cell r="I1025">
            <v>36000</v>
          </cell>
          <cell r="J1025">
            <v>0</v>
          </cell>
          <cell r="K1025">
            <v>236000</v>
          </cell>
          <cell r="L1025">
            <v>0</v>
          </cell>
        </row>
        <row r="1029">
          <cell r="G1029">
            <v>600000</v>
          </cell>
          <cell r="H1029">
            <v>0</v>
          </cell>
          <cell r="I1029">
            <v>0</v>
          </cell>
          <cell r="J1029">
            <v>0</v>
          </cell>
          <cell r="K1029">
            <v>600000</v>
          </cell>
          <cell r="L1029">
            <v>0</v>
          </cell>
        </row>
        <row r="1032">
          <cell r="G1032">
            <v>8960000</v>
          </cell>
          <cell r="H1032">
            <v>0</v>
          </cell>
          <cell r="I1032">
            <v>-36000</v>
          </cell>
          <cell r="J1032">
            <v>0</v>
          </cell>
          <cell r="K1032">
            <v>8924000</v>
          </cell>
          <cell r="L1032">
            <v>0</v>
          </cell>
        </row>
        <row r="1037">
          <cell r="G1037">
            <v>388000</v>
          </cell>
          <cell r="K1037">
            <v>388000</v>
          </cell>
          <cell r="L1037">
            <v>0</v>
          </cell>
        </row>
        <row r="1039">
          <cell r="G1039">
            <v>12000</v>
          </cell>
          <cell r="H1039">
            <v>0</v>
          </cell>
          <cell r="I1039">
            <v>0</v>
          </cell>
          <cell r="J1039">
            <v>0</v>
          </cell>
          <cell r="K1039">
            <v>12000</v>
          </cell>
          <cell r="L1039">
            <v>0</v>
          </cell>
        </row>
        <row r="1043">
          <cell r="G1043">
            <v>201100</v>
          </cell>
          <cell r="H1043">
            <v>0</v>
          </cell>
          <cell r="I1043">
            <v>0</v>
          </cell>
          <cell r="J1043">
            <v>0</v>
          </cell>
          <cell r="K1043">
            <v>201100</v>
          </cell>
          <cell r="L1043">
            <v>0</v>
          </cell>
        </row>
        <row r="1056">
          <cell r="G1056">
            <v>2573837.29</v>
          </cell>
          <cell r="H1056">
            <v>0</v>
          </cell>
          <cell r="I1056">
            <v>-122205.48</v>
          </cell>
          <cell r="J1056">
            <v>0</v>
          </cell>
          <cell r="K1056">
            <v>2451631.81</v>
          </cell>
          <cell r="L1056">
            <v>0</v>
          </cell>
        </row>
        <row r="1059">
          <cell r="G1059">
            <v>551100</v>
          </cell>
          <cell r="H1059">
            <v>0</v>
          </cell>
          <cell r="I1059">
            <v>0</v>
          </cell>
          <cell r="J1059">
            <v>0</v>
          </cell>
          <cell r="K1059">
            <v>551100</v>
          </cell>
          <cell r="L1059">
            <v>0</v>
          </cell>
        </row>
        <row r="1061">
          <cell r="G1061">
            <v>21489973</v>
          </cell>
          <cell r="H1061">
            <v>0</v>
          </cell>
          <cell r="I1061">
            <v>0</v>
          </cell>
          <cell r="J1061">
            <v>0</v>
          </cell>
          <cell r="K1061">
            <v>21489973</v>
          </cell>
          <cell r="L1061">
            <v>0</v>
          </cell>
        </row>
        <row r="1068">
          <cell r="G1068">
            <v>180000</v>
          </cell>
          <cell r="H1068">
            <v>0</v>
          </cell>
          <cell r="I1068">
            <v>0</v>
          </cell>
          <cell r="J1068">
            <v>0</v>
          </cell>
          <cell r="K1068">
            <v>180000</v>
          </cell>
          <cell r="L1068">
            <v>0</v>
          </cell>
        </row>
        <row r="1076">
          <cell r="G1076">
            <v>13864501.369999999</v>
          </cell>
          <cell r="H1076">
            <v>13864501.369999999</v>
          </cell>
          <cell r="K1076">
            <v>13864501.369999999</v>
          </cell>
          <cell r="L1076">
            <v>13864501.369999999</v>
          </cell>
        </row>
        <row r="1077">
          <cell r="G1077">
            <v>3600000</v>
          </cell>
          <cell r="H1077">
            <v>0</v>
          </cell>
          <cell r="I1077">
            <v>0</v>
          </cell>
          <cell r="J1077">
            <v>0</v>
          </cell>
          <cell r="K1077">
            <v>3600000</v>
          </cell>
          <cell r="L1077">
            <v>0</v>
          </cell>
        </row>
        <row r="1080">
          <cell r="G1080">
            <v>18400000</v>
          </cell>
          <cell r="K1080">
            <v>18400000</v>
          </cell>
          <cell r="L1080">
            <v>0</v>
          </cell>
        </row>
        <row r="1082"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</row>
        <row r="1088">
          <cell r="G1088">
            <v>10639300</v>
          </cell>
          <cell r="H1088">
            <v>0</v>
          </cell>
          <cell r="I1088">
            <v>0</v>
          </cell>
          <cell r="J1088">
            <v>0</v>
          </cell>
          <cell r="K1088">
            <v>10639300</v>
          </cell>
          <cell r="L1088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57"/>
  <sheetViews>
    <sheetView tabSelected="1" workbookViewId="0">
      <pane ySplit="9" topLeftCell="A406" activePane="bottomLeft" state="frozen"/>
      <selection pane="bottomLeft" activeCell="M408" sqref="M408"/>
    </sheetView>
  </sheetViews>
  <sheetFormatPr defaultRowHeight="15" x14ac:dyDescent="0.25"/>
  <cols>
    <col min="1" max="1" width="12.85546875" style="59" customWidth="1"/>
    <col min="2" max="2" width="76.28515625" style="53" customWidth="1"/>
    <col min="3" max="3" width="17.140625" style="54" hidden="1" customWidth="1"/>
    <col min="4" max="6" width="15.42578125" style="54" hidden="1" customWidth="1"/>
    <col min="7" max="7" width="18.42578125" style="55" bestFit="1" customWidth="1"/>
    <col min="8" max="8" width="14.5703125" style="56" customWidth="1"/>
    <col min="9" max="9" width="16.7109375" style="3" bestFit="1" customWidth="1"/>
    <col min="10" max="16384" width="9.140625" style="3"/>
  </cols>
  <sheetData>
    <row r="1" spans="1:8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5" customHeight="1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8" ht="18.75" customHeight="1" x14ac:dyDescent="0.25">
      <c r="A3" s="1" t="s">
        <v>2</v>
      </c>
      <c r="B3" s="1"/>
      <c r="C3" s="1"/>
      <c r="D3" s="1"/>
      <c r="E3" s="1"/>
      <c r="F3" s="1"/>
      <c r="G3" s="1"/>
      <c r="H3" s="1"/>
    </row>
    <row r="4" spans="1:8" ht="17.25" customHeight="1" x14ac:dyDescent="0.25">
      <c r="A4" s="4" t="s">
        <v>3</v>
      </c>
      <c r="B4" s="5"/>
      <c r="C4" s="6"/>
      <c r="D4" s="6"/>
      <c r="E4" s="6"/>
      <c r="F4" s="6"/>
      <c r="G4" s="7" t="s">
        <v>4</v>
      </c>
      <c r="H4" s="7"/>
    </row>
    <row r="5" spans="1:8" x14ac:dyDescent="0.25">
      <c r="A5" s="1" t="s">
        <v>3</v>
      </c>
      <c r="B5" s="1"/>
      <c r="C5" s="1"/>
      <c r="D5" s="1"/>
      <c r="E5" s="1"/>
      <c r="F5" s="1"/>
      <c r="G5" s="1"/>
      <c r="H5" s="8"/>
    </row>
    <row r="6" spans="1:8" ht="40.5" customHeight="1" x14ac:dyDescent="0.25">
      <c r="A6" s="9" t="s">
        <v>5</v>
      </c>
      <c r="B6" s="9"/>
      <c r="C6" s="9"/>
      <c r="D6" s="9"/>
      <c r="E6" s="9"/>
      <c r="F6" s="9"/>
      <c r="G6" s="9"/>
      <c r="H6" s="9"/>
    </row>
    <row r="7" spans="1:8" x14ac:dyDescent="0.25">
      <c r="A7" s="4"/>
      <c r="B7" s="10"/>
      <c r="C7" s="11"/>
      <c r="D7" s="11"/>
      <c r="E7" s="11"/>
      <c r="F7" s="11"/>
      <c r="G7" s="12"/>
      <c r="H7" s="8"/>
    </row>
    <row r="8" spans="1:8" x14ac:dyDescent="0.25">
      <c r="A8" s="4" t="s">
        <v>3</v>
      </c>
      <c r="B8" s="13" t="s">
        <v>3</v>
      </c>
      <c r="C8" s="12"/>
      <c r="D8" s="12"/>
      <c r="E8" s="12"/>
      <c r="F8" s="12"/>
      <c r="G8" s="12" t="s">
        <v>3</v>
      </c>
      <c r="H8" s="14" t="s">
        <v>359</v>
      </c>
    </row>
    <row r="9" spans="1:8" ht="78" customHeight="1" x14ac:dyDescent="0.25">
      <c r="A9" s="15" t="s">
        <v>6</v>
      </c>
      <c r="B9" s="16" t="s">
        <v>7</v>
      </c>
      <c r="C9" s="17" t="s">
        <v>8</v>
      </c>
      <c r="D9" s="18" t="s">
        <v>9</v>
      </c>
      <c r="E9" s="17" t="s">
        <v>10</v>
      </c>
      <c r="F9" s="19" t="s">
        <v>10</v>
      </c>
      <c r="G9" s="20" t="s">
        <v>8</v>
      </c>
      <c r="H9" s="21" t="s">
        <v>9</v>
      </c>
    </row>
    <row r="10" spans="1:8" s="24" customFormat="1" x14ac:dyDescent="0.25">
      <c r="A10" s="22" t="s">
        <v>11</v>
      </c>
      <c r="B10" s="22"/>
      <c r="C10" s="23">
        <f t="shared" ref="C10:H10" si="0">C11+C14+C17+C20+C48+C59+C66+C69</f>
        <v>14965440</v>
      </c>
      <c r="D10" s="23">
        <f t="shared" si="0"/>
        <v>0</v>
      </c>
      <c r="E10" s="23">
        <f t="shared" si="0"/>
        <v>0</v>
      </c>
      <c r="F10" s="23">
        <f t="shared" si="0"/>
        <v>0</v>
      </c>
      <c r="G10" s="60">
        <f t="shared" si="0"/>
        <v>14965440</v>
      </c>
      <c r="H10" s="60">
        <f t="shared" si="0"/>
        <v>0</v>
      </c>
    </row>
    <row r="11" spans="1:8" x14ac:dyDescent="0.25">
      <c r="A11" s="25" t="s">
        <v>12</v>
      </c>
      <c r="B11" s="25"/>
      <c r="C11" s="23">
        <f t="shared" ref="C11:F12" si="1">C12</f>
        <v>500000</v>
      </c>
      <c r="D11" s="23">
        <f t="shared" si="1"/>
        <v>0</v>
      </c>
      <c r="E11" s="23">
        <f t="shared" si="1"/>
        <v>0</v>
      </c>
      <c r="F11" s="23">
        <f t="shared" si="1"/>
        <v>0</v>
      </c>
      <c r="G11" s="60">
        <f>G12</f>
        <v>500000</v>
      </c>
      <c r="H11" s="60">
        <f>H12</f>
        <v>0</v>
      </c>
    </row>
    <row r="12" spans="1:8" s="24" customFormat="1" x14ac:dyDescent="0.25">
      <c r="A12" s="26" t="s">
        <v>13</v>
      </c>
      <c r="B12" s="27" t="s">
        <v>14</v>
      </c>
      <c r="C12" s="23">
        <f t="shared" si="1"/>
        <v>500000</v>
      </c>
      <c r="D12" s="23">
        <f t="shared" si="1"/>
        <v>0</v>
      </c>
      <c r="E12" s="23">
        <f t="shared" si="1"/>
        <v>0</v>
      </c>
      <c r="F12" s="23">
        <f t="shared" si="1"/>
        <v>0</v>
      </c>
      <c r="G12" s="60">
        <f>G13</f>
        <v>500000</v>
      </c>
      <c r="H12" s="60">
        <f>H13</f>
        <v>0</v>
      </c>
    </row>
    <row r="13" spans="1:8" x14ac:dyDescent="0.25">
      <c r="A13" s="29" t="s">
        <v>15</v>
      </c>
      <c r="B13" s="30" t="s">
        <v>16</v>
      </c>
      <c r="C13" s="23">
        <f>'[1]9.ведомства'!G198</f>
        <v>500000</v>
      </c>
      <c r="D13" s="23">
        <f>'[1]9.ведомства'!H198</f>
        <v>0</v>
      </c>
      <c r="E13" s="23">
        <f>'[1]9.ведомства'!I198</f>
        <v>0</v>
      </c>
      <c r="F13" s="23">
        <f>'[1]9.ведомства'!J198</f>
        <v>0</v>
      </c>
      <c r="G13" s="60">
        <f>'[1]9.ведомства'!K198</f>
        <v>500000</v>
      </c>
      <c r="H13" s="60">
        <f>'[1]9.ведомства'!L198</f>
        <v>0</v>
      </c>
    </row>
    <row r="14" spans="1:8" ht="28.5" customHeight="1" x14ac:dyDescent="0.25">
      <c r="A14" s="25" t="s">
        <v>17</v>
      </c>
      <c r="B14" s="25"/>
      <c r="C14" s="23">
        <f t="shared" ref="C14:F15" si="2">C15</f>
        <v>1700000</v>
      </c>
      <c r="D14" s="23">
        <f t="shared" si="2"/>
        <v>0</v>
      </c>
      <c r="E14" s="23">
        <f t="shared" si="2"/>
        <v>0</v>
      </c>
      <c r="F14" s="23">
        <f t="shared" si="2"/>
        <v>0</v>
      </c>
      <c r="G14" s="60">
        <f>G15</f>
        <v>1700000</v>
      </c>
      <c r="H14" s="60">
        <f>H15</f>
        <v>0</v>
      </c>
    </row>
    <row r="15" spans="1:8" s="24" customFormat="1" x14ac:dyDescent="0.25">
      <c r="A15" s="26" t="s">
        <v>18</v>
      </c>
      <c r="B15" s="27" t="s">
        <v>14</v>
      </c>
      <c r="C15" s="23">
        <f t="shared" si="2"/>
        <v>1700000</v>
      </c>
      <c r="D15" s="23">
        <f t="shared" si="2"/>
        <v>0</v>
      </c>
      <c r="E15" s="23">
        <f t="shared" si="2"/>
        <v>0</v>
      </c>
      <c r="F15" s="23">
        <f t="shared" si="2"/>
        <v>0</v>
      </c>
      <c r="G15" s="60">
        <f>G16</f>
        <v>1700000</v>
      </c>
      <c r="H15" s="60">
        <f>H16</f>
        <v>0</v>
      </c>
    </row>
    <row r="16" spans="1:8" x14ac:dyDescent="0.25">
      <c r="A16" s="29" t="s">
        <v>15</v>
      </c>
      <c r="B16" s="30" t="s">
        <v>16</v>
      </c>
      <c r="C16" s="23">
        <f>'[1]9.ведомства'!G276</f>
        <v>1700000</v>
      </c>
      <c r="D16" s="23">
        <f>'[1]9.ведомства'!H276</f>
        <v>0</v>
      </c>
      <c r="E16" s="23">
        <f>'[1]9.ведомства'!I276</f>
        <v>0</v>
      </c>
      <c r="F16" s="23">
        <f>'[1]9.ведомства'!J276</f>
        <v>0</v>
      </c>
      <c r="G16" s="60">
        <f>'[1]9.ведомства'!K276</f>
        <v>1700000</v>
      </c>
      <c r="H16" s="60">
        <f>'[1]9.ведомства'!L276</f>
        <v>0</v>
      </c>
    </row>
    <row r="17" spans="1:8" x14ac:dyDescent="0.25">
      <c r="A17" s="25" t="s">
        <v>19</v>
      </c>
      <c r="B17" s="25"/>
      <c r="C17" s="23">
        <f t="shared" ref="C17:F18" si="3">C18</f>
        <v>270000</v>
      </c>
      <c r="D17" s="23">
        <f t="shared" si="3"/>
        <v>0</v>
      </c>
      <c r="E17" s="23">
        <f t="shared" si="3"/>
        <v>0</v>
      </c>
      <c r="F17" s="23">
        <f t="shared" si="3"/>
        <v>0</v>
      </c>
      <c r="G17" s="60">
        <f>G18</f>
        <v>270000</v>
      </c>
      <c r="H17" s="60">
        <f>H18</f>
        <v>0</v>
      </c>
    </row>
    <row r="18" spans="1:8" s="24" customFormat="1" x14ac:dyDescent="0.25">
      <c r="A18" s="26" t="s">
        <v>20</v>
      </c>
      <c r="B18" s="27" t="s">
        <v>14</v>
      </c>
      <c r="C18" s="23">
        <f t="shared" si="3"/>
        <v>270000</v>
      </c>
      <c r="D18" s="23">
        <f t="shared" si="3"/>
        <v>0</v>
      </c>
      <c r="E18" s="23">
        <f t="shared" si="3"/>
        <v>0</v>
      </c>
      <c r="F18" s="23">
        <f t="shared" si="3"/>
        <v>0</v>
      </c>
      <c r="G18" s="60">
        <f>G19</f>
        <v>270000</v>
      </c>
      <c r="H18" s="60">
        <f>H19</f>
        <v>0</v>
      </c>
    </row>
    <row r="19" spans="1:8" x14ac:dyDescent="0.25">
      <c r="A19" s="29" t="s">
        <v>15</v>
      </c>
      <c r="B19" s="30" t="s">
        <v>16</v>
      </c>
      <c r="C19" s="23">
        <f>'[1]9.ведомства'!G203</f>
        <v>270000</v>
      </c>
      <c r="D19" s="23">
        <f>'[1]9.ведомства'!H203</f>
        <v>0</v>
      </c>
      <c r="E19" s="23">
        <f>'[1]9.ведомства'!I203</f>
        <v>0</v>
      </c>
      <c r="F19" s="23">
        <f>'[1]9.ведомства'!J203</f>
        <v>0</v>
      </c>
      <c r="G19" s="60">
        <f>'[1]9.ведомства'!K203</f>
        <v>270000</v>
      </c>
      <c r="H19" s="60">
        <f>'[1]9.ведомства'!L203</f>
        <v>0</v>
      </c>
    </row>
    <row r="20" spans="1:8" x14ac:dyDescent="0.25">
      <c r="A20" s="25" t="s">
        <v>21</v>
      </c>
      <c r="B20" s="25"/>
      <c r="C20" s="23">
        <f>C21+C23+C46+C25+C44+C27+C34+C38+C40+C42+C36+C32</f>
        <v>7002440</v>
      </c>
      <c r="D20" s="23">
        <f t="shared" ref="D20:H20" si="4">D21+D23+D46+D25+D44+D27+D34+D38+D40+D42+D36+D32</f>
        <v>0</v>
      </c>
      <c r="E20" s="23">
        <f t="shared" si="4"/>
        <v>0</v>
      </c>
      <c r="F20" s="23">
        <f t="shared" si="4"/>
        <v>0</v>
      </c>
      <c r="G20" s="60">
        <f t="shared" si="4"/>
        <v>7002440</v>
      </c>
      <c r="H20" s="60">
        <f t="shared" si="4"/>
        <v>0</v>
      </c>
    </row>
    <row r="21" spans="1:8" s="24" customFormat="1" x14ac:dyDescent="0.25">
      <c r="A21" s="26" t="s">
        <v>22</v>
      </c>
      <c r="B21" s="27" t="s">
        <v>14</v>
      </c>
      <c r="C21" s="23">
        <f t="shared" ref="C21:F21" si="5">C22</f>
        <v>371000</v>
      </c>
      <c r="D21" s="23">
        <f t="shared" si="5"/>
        <v>0</v>
      </c>
      <c r="E21" s="23">
        <f t="shared" si="5"/>
        <v>0</v>
      </c>
      <c r="F21" s="23">
        <f t="shared" si="5"/>
        <v>0</v>
      </c>
      <c r="G21" s="60">
        <f>G22</f>
        <v>371000</v>
      </c>
      <c r="H21" s="60">
        <f>H22</f>
        <v>0</v>
      </c>
    </row>
    <row r="22" spans="1:8" x14ac:dyDescent="0.25">
      <c r="A22" s="29" t="s">
        <v>15</v>
      </c>
      <c r="B22" s="30" t="s">
        <v>16</v>
      </c>
      <c r="C22" s="23">
        <f>'[1]9.ведомства'!G224</f>
        <v>371000</v>
      </c>
      <c r="D22" s="23">
        <f>'[1]9.ведомства'!H224</f>
        <v>0</v>
      </c>
      <c r="E22" s="23">
        <f>'[1]9.ведомства'!I224</f>
        <v>0</v>
      </c>
      <c r="F22" s="23">
        <f>'[1]9.ведомства'!J224</f>
        <v>0</v>
      </c>
      <c r="G22" s="60">
        <f>'[1]9.ведомства'!K224</f>
        <v>371000</v>
      </c>
      <c r="H22" s="60">
        <f>'[1]9.ведомства'!L224</f>
        <v>0</v>
      </c>
    </row>
    <row r="23" spans="1:8" s="24" customFormat="1" ht="28.5" customHeight="1" x14ac:dyDescent="0.25">
      <c r="A23" s="29" t="s">
        <v>23</v>
      </c>
      <c r="B23" s="27" t="s">
        <v>24</v>
      </c>
      <c r="C23" s="23">
        <f t="shared" ref="C23:F23" si="6">C24</f>
        <v>140000</v>
      </c>
      <c r="D23" s="23">
        <f t="shared" si="6"/>
        <v>0</v>
      </c>
      <c r="E23" s="23">
        <f t="shared" si="6"/>
        <v>0</v>
      </c>
      <c r="F23" s="23">
        <f t="shared" si="6"/>
        <v>0</v>
      </c>
      <c r="G23" s="60">
        <f>G24</f>
        <v>140000</v>
      </c>
      <c r="H23" s="60">
        <f>H24</f>
        <v>0</v>
      </c>
    </row>
    <row r="24" spans="1:8" x14ac:dyDescent="0.25">
      <c r="A24" s="29" t="s">
        <v>15</v>
      </c>
      <c r="B24" s="30" t="s">
        <v>16</v>
      </c>
      <c r="C24" s="23">
        <f>'[1]9.ведомства'!G228</f>
        <v>140000</v>
      </c>
      <c r="D24" s="23">
        <f>'[1]9.ведомства'!H228</f>
        <v>0</v>
      </c>
      <c r="E24" s="23">
        <f>'[1]9.ведомства'!I228</f>
        <v>0</v>
      </c>
      <c r="F24" s="23">
        <f>'[1]9.ведомства'!J228</f>
        <v>0</v>
      </c>
      <c r="G24" s="60">
        <f>'[1]9.ведомства'!K228</f>
        <v>140000</v>
      </c>
      <c r="H24" s="60">
        <f>'[1]9.ведомства'!L228</f>
        <v>0</v>
      </c>
    </row>
    <row r="25" spans="1:8" s="24" customFormat="1" ht="28.5" customHeight="1" x14ac:dyDescent="0.25">
      <c r="A25" s="29" t="s">
        <v>25</v>
      </c>
      <c r="B25" s="27" t="s">
        <v>26</v>
      </c>
      <c r="C25" s="23">
        <f t="shared" ref="C25:F25" si="7">C26</f>
        <v>152000</v>
      </c>
      <c r="D25" s="23">
        <f t="shared" si="7"/>
        <v>0</v>
      </c>
      <c r="E25" s="23">
        <f t="shared" si="7"/>
        <v>0</v>
      </c>
      <c r="F25" s="23">
        <f t="shared" si="7"/>
        <v>0</v>
      </c>
      <c r="G25" s="60">
        <f>G26</f>
        <v>152000</v>
      </c>
      <c r="H25" s="60">
        <f>H26</f>
        <v>0</v>
      </c>
    </row>
    <row r="26" spans="1:8" x14ac:dyDescent="0.25">
      <c r="A26" s="29" t="s">
        <v>15</v>
      </c>
      <c r="B26" s="27" t="s">
        <v>16</v>
      </c>
      <c r="C26" s="23">
        <f>'[1]9.ведомства'!G230</f>
        <v>152000</v>
      </c>
      <c r="D26" s="23">
        <f>'[1]9.ведомства'!H230</f>
        <v>0</v>
      </c>
      <c r="E26" s="23">
        <f>'[1]9.ведомства'!I230</f>
        <v>0</v>
      </c>
      <c r="F26" s="23">
        <f>'[1]9.ведомства'!J230</f>
        <v>0</v>
      </c>
      <c r="G26" s="60">
        <f>'[1]9.ведомства'!K230</f>
        <v>152000</v>
      </c>
      <c r="H26" s="60">
        <f>'[1]9.ведомства'!L230</f>
        <v>0</v>
      </c>
    </row>
    <row r="27" spans="1:8" s="24" customFormat="1" ht="42.75" customHeight="1" x14ac:dyDescent="0.25">
      <c r="A27" s="29" t="s">
        <v>27</v>
      </c>
      <c r="B27" s="27" t="s">
        <v>28</v>
      </c>
      <c r="C27" s="23">
        <f>SUM(C28:C31)</f>
        <v>650000</v>
      </c>
      <c r="D27" s="23">
        <f t="shared" ref="D27:H27" si="8">SUM(D28:D31)</f>
        <v>0</v>
      </c>
      <c r="E27" s="23">
        <f t="shared" si="8"/>
        <v>0</v>
      </c>
      <c r="F27" s="23">
        <f t="shared" si="8"/>
        <v>0</v>
      </c>
      <c r="G27" s="60">
        <f t="shared" si="8"/>
        <v>649999.99999999988</v>
      </c>
      <c r="H27" s="60">
        <f t="shared" si="8"/>
        <v>0</v>
      </c>
    </row>
    <row r="28" spans="1:8" s="24" customFormat="1" x14ac:dyDescent="0.25">
      <c r="A28" s="29" t="s">
        <v>15</v>
      </c>
      <c r="B28" s="27" t="s">
        <v>16</v>
      </c>
      <c r="C28" s="23">
        <f>'[1]9.ведомства'!G53</f>
        <v>77396.17</v>
      </c>
      <c r="D28" s="23">
        <f>'[1]9.ведомства'!H53</f>
        <v>0</v>
      </c>
      <c r="E28" s="23">
        <f>'[1]9.ведомства'!I53</f>
        <v>40039.800000000003</v>
      </c>
      <c r="F28" s="23">
        <f>'[1]9.ведомства'!J53</f>
        <v>0</v>
      </c>
      <c r="G28" s="60">
        <f>'[1]9.ведомства'!K53</f>
        <v>117435.97</v>
      </c>
      <c r="H28" s="60">
        <f>'[1]9.ведомства'!L53</f>
        <v>0</v>
      </c>
    </row>
    <row r="29" spans="1:8" x14ac:dyDescent="0.25">
      <c r="A29" s="29" t="s">
        <v>29</v>
      </c>
      <c r="B29" s="27" t="s">
        <v>30</v>
      </c>
      <c r="C29" s="23">
        <f>'[1]9.ведомства'!G323</f>
        <v>528736.19999999995</v>
      </c>
      <c r="D29" s="23">
        <f>'[1]9.ведомства'!H323</f>
        <v>0</v>
      </c>
      <c r="E29" s="23">
        <f>'[1]9.ведомства'!I323</f>
        <v>-112449.75</v>
      </c>
      <c r="F29" s="23">
        <f>'[1]9.ведомства'!J323</f>
        <v>0</v>
      </c>
      <c r="G29" s="60">
        <f>'[1]9.ведомства'!K323</f>
        <v>416286.44999999995</v>
      </c>
      <c r="H29" s="60">
        <f>'[1]9.ведомства'!L323</f>
        <v>0</v>
      </c>
    </row>
    <row r="30" spans="1:8" x14ac:dyDescent="0.25">
      <c r="A30" s="29" t="s">
        <v>31</v>
      </c>
      <c r="B30" s="27" t="s">
        <v>32</v>
      </c>
      <c r="C30" s="23">
        <f>'[1]9.ведомства'!G381</f>
        <v>43867.63</v>
      </c>
      <c r="D30" s="23">
        <f>'[1]9.ведомства'!H381</f>
        <v>0</v>
      </c>
      <c r="E30" s="23">
        <f>'[1]9.ведомства'!I381</f>
        <v>72409.95</v>
      </c>
      <c r="F30" s="23">
        <f>'[1]9.ведомства'!J381</f>
        <v>0</v>
      </c>
      <c r="G30" s="60">
        <f>'[1]9.ведомства'!K381</f>
        <v>116277.57999999999</v>
      </c>
      <c r="H30" s="60">
        <f>'[1]9.ведомства'!L381</f>
        <v>0</v>
      </c>
    </row>
    <row r="31" spans="1:8" hidden="1" x14ac:dyDescent="0.25">
      <c r="A31" s="29" t="s">
        <v>33</v>
      </c>
      <c r="B31" s="27" t="s">
        <v>34</v>
      </c>
      <c r="C31" s="23">
        <f>'[1]9.ведомства'!G573</f>
        <v>0</v>
      </c>
      <c r="D31" s="23">
        <f>'[1]9.ведомства'!H573</f>
        <v>0</v>
      </c>
      <c r="E31" s="23">
        <f>'[1]9.ведомства'!I573</f>
        <v>0</v>
      </c>
      <c r="F31" s="23">
        <f>'[1]9.ведомства'!J573</f>
        <v>0</v>
      </c>
      <c r="G31" s="60">
        <f>'[1]9.ведомства'!K573</f>
        <v>0</v>
      </c>
      <c r="H31" s="60">
        <f>'[1]9.ведомства'!L573</f>
        <v>0</v>
      </c>
    </row>
    <row r="32" spans="1:8" x14ac:dyDescent="0.25">
      <c r="A32" s="29" t="s">
        <v>35</v>
      </c>
      <c r="B32" s="30" t="s">
        <v>36</v>
      </c>
      <c r="C32" s="23">
        <f>C33</f>
        <v>4130000</v>
      </c>
      <c r="D32" s="23">
        <f t="shared" ref="D32:H32" si="9">D33</f>
        <v>0</v>
      </c>
      <c r="E32" s="23">
        <f t="shared" si="9"/>
        <v>0</v>
      </c>
      <c r="F32" s="23">
        <f t="shared" si="9"/>
        <v>0</v>
      </c>
      <c r="G32" s="60">
        <f t="shared" si="9"/>
        <v>4130000</v>
      </c>
      <c r="H32" s="60">
        <f t="shared" si="9"/>
        <v>0</v>
      </c>
    </row>
    <row r="33" spans="1:8" x14ac:dyDescent="0.25">
      <c r="A33" s="29" t="s">
        <v>15</v>
      </c>
      <c r="B33" s="30" t="s">
        <v>16</v>
      </c>
      <c r="C33" s="23">
        <f>'[1]8. разд '!F698</f>
        <v>4130000</v>
      </c>
      <c r="D33" s="23">
        <f>'[1]8. разд '!G698</f>
        <v>0</v>
      </c>
      <c r="E33" s="23">
        <f>'[1]8. разд '!H698</f>
        <v>0</v>
      </c>
      <c r="F33" s="23">
        <f>'[1]8. разд '!I698</f>
        <v>0</v>
      </c>
      <c r="G33" s="60">
        <f>'[1]8. разд '!J698</f>
        <v>4130000</v>
      </c>
      <c r="H33" s="60">
        <f>'[1]8. разд '!K698</f>
        <v>0</v>
      </c>
    </row>
    <row r="34" spans="1:8" s="24" customFormat="1" x14ac:dyDescent="0.25">
      <c r="A34" s="29" t="s">
        <v>37</v>
      </c>
      <c r="B34" s="27" t="s">
        <v>38</v>
      </c>
      <c r="C34" s="23">
        <f t="shared" ref="C34:F34" si="10">C35</f>
        <v>409100</v>
      </c>
      <c r="D34" s="23">
        <f t="shared" si="10"/>
        <v>0</v>
      </c>
      <c r="E34" s="23">
        <f t="shared" si="10"/>
        <v>0</v>
      </c>
      <c r="F34" s="23">
        <f t="shared" si="10"/>
        <v>0</v>
      </c>
      <c r="G34" s="60">
        <f>G35</f>
        <v>409100</v>
      </c>
      <c r="H34" s="60">
        <f>H35</f>
        <v>0</v>
      </c>
    </row>
    <row r="35" spans="1:8" x14ac:dyDescent="0.25">
      <c r="A35" s="29" t="s">
        <v>15</v>
      </c>
      <c r="B35" s="27" t="s">
        <v>16</v>
      </c>
      <c r="C35" s="23">
        <f>'[1]9.ведомства'!G234</f>
        <v>409100</v>
      </c>
      <c r="D35" s="23">
        <f>'[1]9.ведомства'!H234</f>
        <v>0</v>
      </c>
      <c r="E35" s="23">
        <f>'[1]9.ведомства'!I234</f>
        <v>0</v>
      </c>
      <c r="F35" s="23">
        <f>'[1]9.ведомства'!J234</f>
        <v>0</v>
      </c>
      <c r="G35" s="60">
        <f>'[1]9.ведомства'!K234</f>
        <v>409100</v>
      </c>
      <c r="H35" s="60">
        <f>'[1]9.ведомства'!L234</f>
        <v>0</v>
      </c>
    </row>
    <row r="36" spans="1:8" ht="24" x14ac:dyDescent="0.25">
      <c r="A36" s="29" t="s">
        <v>39</v>
      </c>
      <c r="B36" s="27" t="s">
        <v>40</v>
      </c>
      <c r="C36" s="23">
        <f>C37</f>
        <v>80000</v>
      </c>
      <c r="D36" s="23">
        <f t="shared" ref="D36:H36" si="11">D37</f>
        <v>0</v>
      </c>
      <c r="E36" s="23">
        <f t="shared" si="11"/>
        <v>0</v>
      </c>
      <c r="F36" s="23">
        <f t="shared" si="11"/>
        <v>0</v>
      </c>
      <c r="G36" s="60">
        <f t="shared" si="11"/>
        <v>80000</v>
      </c>
      <c r="H36" s="60">
        <f t="shared" si="11"/>
        <v>0</v>
      </c>
    </row>
    <row r="37" spans="1:8" x14ac:dyDescent="0.25">
      <c r="A37" s="29" t="s">
        <v>15</v>
      </c>
      <c r="B37" s="27" t="s">
        <v>16</v>
      </c>
      <c r="C37" s="23">
        <f>'[1]9.ведомства'!G237</f>
        <v>80000</v>
      </c>
      <c r="D37" s="23">
        <f>'[1]9.ведомства'!H237</f>
        <v>0</v>
      </c>
      <c r="E37" s="23">
        <f>'[1]9.ведомства'!I237</f>
        <v>0</v>
      </c>
      <c r="F37" s="23">
        <f>'[1]9.ведомства'!J237</f>
        <v>0</v>
      </c>
      <c r="G37" s="60">
        <f>'[1]9.ведомства'!K237</f>
        <v>80000</v>
      </c>
      <c r="H37" s="60">
        <f>'[1]9.ведомства'!L237</f>
        <v>0</v>
      </c>
    </row>
    <row r="38" spans="1:8" s="24" customFormat="1" x14ac:dyDescent="0.25">
      <c r="A38" s="29" t="s">
        <v>41</v>
      </c>
      <c r="B38" s="27" t="s">
        <v>14</v>
      </c>
      <c r="C38" s="23">
        <f t="shared" ref="C38:F38" si="12">C39</f>
        <v>34600</v>
      </c>
      <c r="D38" s="23">
        <f t="shared" si="12"/>
        <v>0</v>
      </c>
      <c r="E38" s="23">
        <f t="shared" si="12"/>
        <v>0</v>
      </c>
      <c r="F38" s="23">
        <f t="shared" si="12"/>
        <v>0</v>
      </c>
      <c r="G38" s="60">
        <f>G39</f>
        <v>34600</v>
      </c>
      <c r="H38" s="60">
        <f>H39</f>
        <v>0</v>
      </c>
    </row>
    <row r="39" spans="1:8" x14ac:dyDescent="0.25">
      <c r="A39" s="29" t="s">
        <v>15</v>
      </c>
      <c r="B39" s="27" t="s">
        <v>16</v>
      </c>
      <c r="C39" s="23">
        <f>'[1]9.ведомства'!G239</f>
        <v>34600</v>
      </c>
      <c r="D39" s="23">
        <f>'[1]9.ведомства'!H239</f>
        <v>0</v>
      </c>
      <c r="E39" s="23">
        <f>'[1]9.ведомства'!I239</f>
        <v>0</v>
      </c>
      <c r="F39" s="23">
        <f>'[1]9.ведомства'!J239</f>
        <v>0</v>
      </c>
      <c r="G39" s="60">
        <f>'[1]9.ведомства'!K239</f>
        <v>34600</v>
      </c>
      <c r="H39" s="60">
        <f>'[1]9.ведомства'!L239</f>
        <v>0</v>
      </c>
    </row>
    <row r="40" spans="1:8" s="24" customFormat="1" ht="28.5" customHeight="1" x14ac:dyDescent="0.25">
      <c r="A40" s="29" t="s">
        <v>42</v>
      </c>
      <c r="B40" s="27" t="s">
        <v>43</v>
      </c>
      <c r="C40" s="23">
        <f t="shared" ref="C40:F40" si="13">C41</f>
        <v>200700</v>
      </c>
      <c r="D40" s="23">
        <f t="shared" si="13"/>
        <v>0</v>
      </c>
      <c r="E40" s="23">
        <f t="shared" si="13"/>
        <v>0</v>
      </c>
      <c r="F40" s="23">
        <f t="shared" si="13"/>
        <v>0</v>
      </c>
      <c r="G40" s="60">
        <f>G41</f>
        <v>200700</v>
      </c>
      <c r="H40" s="60">
        <f>H41</f>
        <v>0</v>
      </c>
    </row>
    <row r="41" spans="1:8" x14ac:dyDescent="0.25">
      <c r="A41" s="29" t="s">
        <v>15</v>
      </c>
      <c r="B41" s="27" t="s">
        <v>16</v>
      </c>
      <c r="C41" s="23">
        <f>'[1]9.ведомства'!G242</f>
        <v>200700</v>
      </c>
      <c r="D41" s="23">
        <f>'[1]9.ведомства'!H242</f>
        <v>0</v>
      </c>
      <c r="E41" s="23">
        <f>'[1]9.ведомства'!I242</f>
        <v>0</v>
      </c>
      <c r="F41" s="23">
        <f>'[1]9.ведомства'!J242</f>
        <v>0</v>
      </c>
      <c r="G41" s="60">
        <f>'[1]9.ведомства'!K242</f>
        <v>200700</v>
      </c>
      <c r="H41" s="60">
        <f>'[1]9.ведомства'!L242</f>
        <v>0</v>
      </c>
    </row>
    <row r="42" spans="1:8" s="24" customFormat="1" ht="39" customHeight="1" x14ac:dyDescent="0.25">
      <c r="A42" s="29" t="s">
        <v>44</v>
      </c>
      <c r="B42" s="27" t="s">
        <v>45</v>
      </c>
      <c r="C42" s="23">
        <f t="shared" ref="C42:F42" si="14">C43</f>
        <v>238040</v>
      </c>
      <c r="D42" s="23">
        <f t="shared" si="14"/>
        <v>0</v>
      </c>
      <c r="E42" s="23">
        <f t="shared" si="14"/>
        <v>0</v>
      </c>
      <c r="F42" s="23">
        <f t="shared" si="14"/>
        <v>0</v>
      </c>
      <c r="G42" s="60">
        <f>G43</f>
        <v>238040</v>
      </c>
      <c r="H42" s="60">
        <f>H43</f>
        <v>0</v>
      </c>
    </row>
    <row r="43" spans="1:8" x14ac:dyDescent="0.25">
      <c r="A43" s="29" t="s">
        <v>15</v>
      </c>
      <c r="B43" s="27" t="s">
        <v>16</v>
      </c>
      <c r="C43" s="23">
        <f>'[1]9.ведомства'!G244</f>
        <v>238040</v>
      </c>
      <c r="D43" s="23">
        <f>'[1]9.ведомства'!H244</f>
        <v>0</v>
      </c>
      <c r="E43" s="23">
        <f>'[1]9.ведомства'!I244</f>
        <v>0</v>
      </c>
      <c r="F43" s="23">
        <f>'[1]9.ведомства'!J244</f>
        <v>0</v>
      </c>
      <c r="G43" s="60">
        <f>'[1]9.ведомства'!K244</f>
        <v>238040</v>
      </c>
      <c r="H43" s="60">
        <f>'[1]9.ведомства'!L244</f>
        <v>0</v>
      </c>
    </row>
    <row r="44" spans="1:8" s="24" customFormat="1" ht="39.75" customHeight="1" x14ac:dyDescent="0.25">
      <c r="A44" s="29" t="s">
        <v>46</v>
      </c>
      <c r="B44" s="27" t="s">
        <v>47</v>
      </c>
      <c r="C44" s="23">
        <f t="shared" ref="C44:F44" si="15">C45</f>
        <v>561600</v>
      </c>
      <c r="D44" s="23">
        <f t="shared" si="15"/>
        <v>0</v>
      </c>
      <c r="E44" s="23">
        <f t="shared" si="15"/>
        <v>0</v>
      </c>
      <c r="F44" s="23">
        <f t="shared" si="15"/>
        <v>0</v>
      </c>
      <c r="G44" s="60">
        <f>G45</f>
        <v>561600</v>
      </c>
      <c r="H44" s="60">
        <f>H45</f>
        <v>0</v>
      </c>
    </row>
    <row r="45" spans="1:8" x14ac:dyDescent="0.25">
      <c r="A45" s="29" t="s">
        <v>15</v>
      </c>
      <c r="B45" s="30" t="s">
        <v>16</v>
      </c>
      <c r="C45" s="23">
        <f>'[1]9.ведомства'!G246</f>
        <v>561600</v>
      </c>
      <c r="D45" s="23">
        <f>'[1]9.ведомства'!H246</f>
        <v>0</v>
      </c>
      <c r="E45" s="23">
        <f>'[1]9.ведомства'!I246</f>
        <v>0</v>
      </c>
      <c r="F45" s="23">
        <f>'[1]9.ведомства'!J246</f>
        <v>0</v>
      </c>
      <c r="G45" s="60">
        <f>'[1]9.ведомства'!K246</f>
        <v>561600</v>
      </c>
      <c r="H45" s="60">
        <f>'[1]9.ведомства'!L246</f>
        <v>0</v>
      </c>
    </row>
    <row r="46" spans="1:8" s="24" customFormat="1" ht="36.75" customHeight="1" x14ac:dyDescent="0.25">
      <c r="A46" s="29" t="s">
        <v>48</v>
      </c>
      <c r="B46" s="27" t="s">
        <v>49</v>
      </c>
      <c r="C46" s="23">
        <f t="shared" ref="C46:F46" si="16">C47</f>
        <v>35400</v>
      </c>
      <c r="D46" s="23">
        <f t="shared" si="16"/>
        <v>0</v>
      </c>
      <c r="E46" s="23">
        <f t="shared" si="16"/>
        <v>0</v>
      </c>
      <c r="F46" s="23">
        <f t="shared" si="16"/>
        <v>0</v>
      </c>
      <c r="G46" s="60">
        <f>G47</f>
        <v>35400</v>
      </c>
      <c r="H46" s="60">
        <f>H47</f>
        <v>0</v>
      </c>
    </row>
    <row r="47" spans="1:8" x14ac:dyDescent="0.25">
      <c r="A47" s="29" t="s">
        <v>15</v>
      </c>
      <c r="B47" s="30" t="s">
        <v>16</v>
      </c>
      <c r="C47" s="23">
        <f>'[1]9.ведомства'!G248</f>
        <v>35400</v>
      </c>
      <c r="D47" s="23">
        <f>'[1]9.ведомства'!H248</f>
        <v>0</v>
      </c>
      <c r="E47" s="23">
        <f>'[1]9.ведомства'!I248</f>
        <v>0</v>
      </c>
      <c r="F47" s="23">
        <f>'[1]9.ведомства'!J248</f>
        <v>0</v>
      </c>
      <c r="G47" s="60">
        <f>'[1]9.ведомства'!K248</f>
        <v>35400</v>
      </c>
      <c r="H47" s="60">
        <f>'[1]9.ведомства'!L248</f>
        <v>0</v>
      </c>
    </row>
    <row r="48" spans="1:8" x14ac:dyDescent="0.25">
      <c r="A48" s="25" t="s">
        <v>50</v>
      </c>
      <c r="B48" s="25"/>
      <c r="C48" s="23">
        <f>C49+C53+C51+C57</f>
        <v>1625500</v>
      </c>
      <c r="D48" s="23">
        <f t="shared" ref="D48:H48" si="17">D49+D53+D51+D57</f>
        <v>0</v>
      </c>
      <c r="E48" s="23">
        <f t="shared" si="17"/>
        <v>0</v>
      </c>
      <c r="F48" s="23">
        <f t="shared" si="17"/>
        <v>0</v>
      </c>
      <c r="G48" s="60">
        <f t="shared" si="17"/>
        <v>1625500</v>
      </c>
      <c r="H48" s="60">
        <f t="shared" si="17"/>
        <v>0</v>
      </c>
    </row>
    <row r="49" spans="1:8" s="24" customFormat="1" ht="24" hidden="1" x14ac:dyDescent="0.25">
      <c r="A49" s="29" t="s">
        <v>51</v>
      </c>
      <c r="B49" s="27" t="s">
        <v>52</v>
      </c>
      <c r="C49" s="23">
        <f t="shared" ref="C49:F49" si="18">C50</f>
        <v>0</v>
      </c>
      <c r="D49" s="23">
        <f t="shared" si="18"/>
        <v>0</v>
      </c>
      <c r="E49" s="23">
        <f t="shared" si="18"/>
        <v>0</v>
      </c>
      <c r="F49" s="23">
        <f t="shared" si="18"/>
        <v>0</v>
      </c>
      <c r="G49" s="60">
        <f>G50</f>
        <v>0</v>
      </c>
      <c r="H49" s="60">
        <f>H50</f>
        <v>0</v>
      </c>
    </row>
    <row r="50" spans="1:8" hidden="1" x14ac:dyDescent="0.25">
      <c r="A50" s="29" t="s">
        <v>15</v>
      </c>
      <c r="B50" s="30" t="s">
        <v>16</v>
      </c>
      <c r="C50" s="23">
        <f>'[1]9.ведомства'!G268</f>
        <v>0</v>
      </c>
      <c r="D50" s="23">
        <f>'[1]9.ведомства'!H268</f>
        <v>0</v>
      </c>
      <c r="E50" s="23">
        <f>'[1]9.ведомства'!I268</f>
        <v>0</v>
      </c>
      <c r="F50" s="23">
        <f>'[1]9.ведомства'!J268</f>
        <v>0</v>
      </c>
      <c r="G50" s="60">
        <f>'[1]9.ведомства'!K268</f>
        <v>0</v>
      </c>
      <c r="H50" s="60">
        <f>'[1]9.ведомства'!L268</f>
        <v>0</v>
      </c>
    </row>
    <row r="51" spans="1:8" ht="28.5" hidden="1" customHeight="1" x14ac:dyDescent="0.25">
      <c r="A51" s="31" t="s">
        <v>53</v>
      </c>
      <c r="B51" s="32" t="s">
        <v>54</v>
      </c>
      <c r="C51" s="23">
        <f>C52</f>
        <v>0</v>
      </c>
      <c r="D51" s="23">
        <f t="shared" ref="D51:H51" si="19">D52</f>
        <v>0</v>
      </c>
      <c r="E51" s="23">
        <f t="shared" si="19"/>
        <v>0</v>
      </c>
      <c r="F51" s="23">
        <f t="shared" si="19"/>
        <v>0</v>
      </c>
      <c r="G51" s="60">
        <f t="shared" si="19"/>
        <v>0</v>
      </c>
      <c r="H51" s="60">
        <f t="shared" si="19"/>
        <v>0</v>
      </c>
    </row>
    <row r="52" spans="1:8" ht="28.5" hidden="1" customHeight="1" x14ac:dyDescent="0.25">
      <c r="A52" s="29" t="s">
        <v>33</v>
      </c>
      <c r="B52" s="27" t="s">
        <v>34</v>
      </c>
      <c r="C52" s="23">
        <f>'[1]9.ведомства'!G680</f>
        <v>0</v>
      </c>
      <c r="D52" s="23">
        <f>'[1]9.ведомства'!H680</f>
        <v>0</v>
      </c>
      <c r="E52" s="23">
        <f>'[1]9.ведомства'!I680</f>
        <v>0</v>
      </c>
      <c r="F52" s="23">
        <f>'[1]9.ведомства'!J680</f>
        <v>0</v>
      </c>
      <c r="G52" s="60">
        <f>'[1]9.ведомства'!K680</f>
        <v>0</v>
      </c>
      <c r="H52" s="60">
        <f>'[1]9.ведомства'!L680</f>
        <v>0</v>
      </c>
    </row>
    <row r="53" spans="1:8" s="24" customFormat="1" x14ac:dyDescent="0.25">
      <c r="A53" s="26" t="s">
        <v>55</v>
      </c>
      <c r="B53" s="27" t="s">
        <v>14</v>
      </c>
      <c r="C53" s="23">
        <f t="shared" ref="C53:F53" si="20">SUM(C54:C56)</f>
        <v>1315500</v>
      </c>
      <c r="D53" s="23">
        <f t="shared" si="20"/>
        <v>0</v>
      </c>
      <c r="E53" s="23">
        <f t="shared" si="20"/>
        <v>0</v>
      </c>
      <c r="F53" s="23">
        <f t="shared" si="20"/>
        <v>0</v>
      </c>
      <c r="G53" s="60">
        <f>SUM(G54:G56)</f>
        <v>1315500</v>
      </c>
      <c r="H53" s="60">
        <f>SUM(H54:H56)</f>
        <v>0</v>
      </c>
    </row>
    <row r="54" spans="1:8" x14ac:dyDescent="0.25">
      <c r="A54" s="29" t="s">
        <v>31</v>
      </c>
      <c r="B54" s="30" t="s">
        <v>32</v>
      </c>
      <c r="C54" s="23">
        <f>'[1]9.ведомства'!G547</f>
        <v>790000</v>
      </c>
      <c r="D54" s="23">
        <f>'[1]9.ведомства'!H547</f>
        <v>0</v>
      </c>
      <c r="E54" s="23">
        <f>'[1]9.ведомства'!I547</f>
        <v>0</v>
      </c>
      <c r="F54" s="23">
        <f>'[1]9.ведомства'!J547</f>
        <v>0</v>
      </c>
      <c r="G54" s="60">
        <f>'[1]9.ведомства'!K547</f>
        <v>790000</v>
      </c>
      <c r="H54" s="60">
        <f>'[1]9.ведомства'!L547</f>
        <v>0</v>
      </c>
    </row>
    <row r="55" spans="1:8" x14ac:dyDescent="0.25">
      <c r="A55" s="29" t="s">
        <v>33</v>
      </c>
      <c r="B55" s="27" t="s">
        <v>34</v>
      </c>
      <c r="C55" s="23">
        <f>'[1]9.ведомства'!G681</f>
        <v>225500</v>
      </c>
      <c r="D55" s="23">
        <f>'[1]9.ведомства'!H681</f>
        <v>0</v>
      </c>
      <c r="E55" s="23">
        <f>'[1]9.ведомства'!I681</f>
        <v>0</v>
      </c>
      <c r="F55" s="23">
        <f>'[1]9.ведомства'!J681</f>
        <v>0</v>
      </c>
      <c r="G55" s="60">
        <f>'[1]9.ведомства'!K681</f>
        <v>225500</v>
      </c>
      <c r="H55" s="60">
        <f>'[1]9.ведомства'!L681</f>
        <v>0</v>
      </c>
    </row>
    <row r="56" spans="1:8" x14ac:dyDescent="0.25">
      <c r="A56" s="29" t="s">
        <v>56</v>
      </c>
      <c r="B56" s="27" t="s">
        <v>57</v>
      </c>
      <c r="C56" s="23">
        <f>'[1]9.ведомства'!G896</f>
        <v>300000</v>
      </c>
      <c r="D56" s="23">
        <f>'[1]9.ведомства'!H896</f>
        <v>0</v>
      </c>
      <c r="E56" s="23">
        <f>'[1]9.ведомства'!I896</f>
        <v>0</v>
      </c>
      <c r="F56" s="23">
        <f>'[1]9.ведомства'!J896</f>
        <v>0</v>
      </c>
      <c r="G56" s="60">
        <f>'[1]9.ведомства'!K896</f>
        <v>300000</v>
      </c>
      <c r="H56" s="60">
        <f>'[1]9.ведомства'!L896</f>
        <v>0</v>
      </c>
    </row>
    <row r="57" spans="1:8" ht="28.5" customHeight="1" x14ac:dyDescent="0.25">
      <c r="A57" s="31" t="s">
        <v>58</v>
      </c>
      <c r="B57" s="27" t="s">
        <v>59</v>
      </c>
      <c r="C57" s="23">
        <f>C58</f>
        <v>310000</v>
      </c>
      <c r="D57" s="23">
        <f t="shared" ref="D57:H57" si="21">D58</f>
        <v>0</v>
      </c>
      <c r="E57" s="23">
        <f t="shared" si="21"/>
        <v>0</v>
      </c>
      <c r="F57" s="23">
        <f t="shared" si="21"/>
        <v>0</v>
      </c>
      <c r="G57" s="60">
        <f t="shared" si="21"/>
        <v>310000</v>
      </c>
      <c r="H57" s="60">
        <f t="shared" si="21"/>
        <v>0</v>
      </c>
    </row>
    <row r="58" spans="1:8" x14ac:dyDescent="0.25">
      <c r="A58" s="29" t="s">
        <v>33</v>
      </c>
      <c r="B58" s="27" t="s">
        <v>34</v>
      </c>
      <c r="C58" s="23">
        <f>'[1]9.ведомства'!G684</f>
        <v>310000</v>
      </c>
      <c r="D58" s="23">
        <f>'[1]9.ведомства'!H684</f>
        <v>0</v>
      </c>
      <c r="E58" s="23">
        <f>'[1]9.ведомства'!I684</f>
        <v>0</v>
      </c>
      <c r="F58" s="23">
        <f>'[1]9.ведомства'!J684</f>
        <v>0</v>
      </c>
      <c r="G58" s="60">
        <f>'[1]9.ведомства'!K684</f>
        <v>310000</v>
      </c>
      <c r="H58" s="60">
        <f>'[1]9.ведомства'!L684</f>
        <v>0</v>
      </c>
    </row>
    <row r="59" spans="1:8" x14ac:dyDescent="0.25">
      <c r="A59" s="33" t="s">
        <v>60</v>
      </c>
      <c r="B59" s="34"/>
      <c r="C59" s="23">
        <f>C60+C62+C64</f>
        <v>860000</v>
      </c>
      <c r="D59" s="23">
        <f t="shared" ref="D59:H59" si="22">D60+D62+D64</f>
        <v>0</v>
      </c>
      <c r="E59" s="23">
        <f t="shared" si="22"/>
        <v>0</v>
      </c>
      <c r="F59" s="23">
        <f t="shared" si="22"/>
        <v>0</v>
      </c>
      <c r="G59" s="60">
        <f t="shared" si="22"/>
        <v>860000</v>
      </c>
      <c r="H59" s="60">
        <f t="shared" si="22"/>
        <v>0</v>
      </c>
    </row>
    <row r="60" spans="1:8" s="24" customFormat="1" x14ac:dyDescent="0.25">
      <c r="A60" s="26" t="s">
        <v>61</v>
      </c>
      <c r="B60" s="27" t="s">
        <v>14</v>
      </c>
      <c r="C60" s="23">
        <f t="shared" ref="C60:F60" si="23">C61</f>
        <v>600000</v>
      </c>
      <c r="D60" s="23">
        <f t="shared" si="23"/>
        <v>0</v>
      </c>
      <c r="E60" s="23">
        <f t="shared" si="23"/>
        <v>0</v>
      </c>
      <c r="F60" s="23">
        <f t="shared" si="23"/>
        <v>0</v>
      </c>
      <c r="G60" s="60">
        <f>G61</f>
        <v>600000</v>
      </c>
      <c r="H60" s="60">
        <f>H61</f>
        <v>0</v>
      </c>
    </row>
    <row r="61" spans="1:8" x14ac:dyDescent="0.25">
      <c r="A61" s="29" t="s">
        <v>15</v>
      </c>
      <c r="B61" s="30" t="s">
        <v>16</v>
      </c>
      <c r="C61" s="23">
        <f>'[1]9.ведомства'!G130</f>
        <v>600000</v>
      </c>
      <c r="D61" s="23">
        <f>'[1]9.ведомства'!H130</f>
        <v>0</v>
      </c>
      <c r="E61" s="23">
        <f>'[1]9.ведомства'!I130</f>
        <v>0</v>
      </c>
      <c r="F61" s="23">
        <f>'[1]9.ведомства'!J130</f>
        <v>0</v>
      </c>
      <c r="G61" s="60">
        <f>'[1]9.ведомства'!K130</f>
        <v>600000</v>
      </c>
      <c r="H61" s="60">
        <f>'[1]9.ведомства'!L130</f>
        <v>0</v>
      </c>
    </row>
    <row r="62" spans="1:8" s="24" customFormat="1" x14ac:dyDescent="0.25">
      <c r="A62" s="26" t="s">
        <v>62</v>
      </c>
      <c r="B62" s="27" t="s">
        <v>14</v>
      </c>
      <c r="C62" s="23">
        <f t="shared" ref="C62:F62" si="24">C63</f>
        <v>150000</v>
      </c>
      <c r="D62" s="23">
        <f t="shared" si="24"/>
        <v>0</v>
      </c>
      <c r="E62" s="23">
        <f t="shared" si="24"/>
        <v>0</v>
      </c>
      <c r="F62" s="23">
        <f t="shared" si="24"/>
        <v>0</v>
      </c>
      <c r="G62" s="60">
        <f>G63</f>
        <v>150000</v>
      </c>
      <c r="H62" s="60">
        <f>H63</f>
        <v>0</v>
      </c>
    </row>
    <row r="63" spans="1:8" x14ac:dyDescent="0.25">
      <c r="A63" s="29" t="s">
        <v>15</v>
      </c>
      <c r="B63" s="30" t="s">
        <v>16</v>
      </c>
      <c r="C63" s="23">
        <f>'[1]9.ведомства'!G133</f>
        <v>150000</v>
      </c>
      <c r="D63" s="23">
        <f>'[1]9.ведомства'!H133</f>
        <v>0</v>
      </c>
      <c r="E63" s="23">
        <f>'[1]9.ведомства'!I133</f>
        <v>0</v>
      </c>
      <c r="F63" s="23">
        <f>'[1]9.ведомства'!J133</f>
        <v>0</v>
      </c>
      <c r="G63" s="60">
        <f>'[1]9.ведомства'!K133</f>
        <v>150000</v>
      </c>
      <c r="H63" s="60">
        <f>'[1]9.ведомства'!L133</f>
        <v>0</v>
      </c>
    </row>
    <row r="64" spans="1:8" x14ac:dyDescent="0.25">
      <c r="A64" s="29" t="s">
        <v>63</v>
      </c>
      <c r="B64" s="35" t="s">
        <v>64</v>
      </c>
      <c r="C64" s="23">
        <f>C65</f>
        <v>110000</v>
      </c>
      <c r="D64" s="23">
        <f t="shared" ref="D64:H64" si="25">D65</f>
        <v>0</v>
      </c>
      <c r="E64" s="23">
        <f t="shared" si="25"/>
        <v>0</v>
      </c>
      <c r="F64" s="23">
        <f t="shared" si="25"/>
        <v>0</v>
      </c>
      <c r="G64" s="60">
        <f t="shared" si="25"/>
        <v>110000</v>
      </c>
      <c r="H64" s="60">
        <f t="shared" si="25"/>
        <v>0</v>
      </c>
    </row>
    <row r="65" spans="1:8" x14ac:dyDescent="0.25">
      <c r="A65" s="29" t="s">
        <v>15</v>
      </c>
      <c r="B65" s="30" t="s">
        <v>16</v>
      </c>
      <c r="C65" s="23">
        <f>'[1]9.ведомства'!G136</f>
        <v>110000</v>
      </c>
      <c r="D65" s="23">
        <f>'[1]9.ведомства'!H136</f>
        <v>0</v>
      </c>
      <c r="E65" s="23">
        <f>'[1]9.ведомства'!I136</f>
        <v>0</v>
      </c>
      <c r="F65" s="23">
        <f>'[1]9.ведомства'!J136</f>
        <v>0</v>
      </c>
      <c r="G65" s="60">
        <f>'[1]9.ведомства'!K136</f>
        <v>110000</v>
      </c>
      <c r="H65" s="60">
        <f>'[1]9.ведомства'!L136</f>
        <v>0</v>
      </c>
    </row>
    <row r="66" spans="1:8" x14ac:dyDescent="0.25">
      <c r="A66" s="25" t="s">
        <v>65</v>
      </c>
      <c r="B66" s="25"/>
      <c r="C66" s="23">
        <f t="shared" ref="C66:F67" si="26">C67</f>
        <v>1467500</v>
      </c>
      <c r="D66" s="23">
        <f t="shared" si="26"/>
        <v>0</v>
      </c>
      <c r="E66" s="23">
        <f t="shared" si="26"/>
        <v>0</v>
      </c>
      <c r="F66" s="23">
        <f t="shared" si="26"/>
        <v>0</v>
      </c>
      <c r="G66" s="60">
        <f>G67</f>
        <v>1467500</v>
      </c>
      <c r="H66" s="60">
        <f>H67</f>
        <v>0</v>
      </c>
    </row>
    <row r="67" spans="1:8" s="24" customFormat="1" x14ac:dyDescent="0.25">
      <c r="A67" s="26" t="s">
        <v>66</v>
      </c>
      <c r="B67" s="15" t="s">
        <v>14</v>
      </c>
      <c r="C67" s="23">
        <f t="shared" si="26"/>
        <v>1467500</v>
      </c>
      <c r="D67" s="23">
        <f t="shared" si="26"/>
        <v>0</v>
      </c>
      <c r="E67" s="23">
        <f t="shared" si="26"/>
        <v>0</v>
      </c>
      <c r="F67" s="23">
        <f t="shared" si="26"/>
        <v>0</v>
      </c>
      <c r="G67" s="60">
        <f>G68</f>
        <v>1467500</v>
      </c>
      <c r="H67" s="60">
        <f>H68</f>
        <v>0</v>
      </c>
    </row>
    <row r="68" spans="1:8" x14ac:dyDescent="0.25">
      <c r="A68" s="29" t="s">
        <v>56</v>
      </c>
      <c r="B68" s="27" t="s">
        <v>57</v>
      </c>
      <c r="C68" s="23">
        <f>'[1]9.ведомства'!G889</f>
        <v>1467500</v>
      </c>
      <c r="D68" s="23">
        <f>'[1]9.ведомства'!H889</f>
        <v>0</v>
      </c>
      <c r="E68" s="23">
        <f>'[1]9.ведомства'!I889</f>
        <v>0</v>
      </c>
      <c r="F68" s="23">
        <f>'[1]9.ведомства'!J889</f>
        <v>0</v>
      </c>
      <c r="G68" s="60">
        <f>'[1]9.ведомства'!K889</f>
        <v>1467500</v>
      </c>
      <c r="H68" s="60">
        <f>'[1]9.ведомства'!L889</f>
        <v>0</v>
      </c>
    </row>
    <row r="69" spans="1:8" ht="28.5" customHeight="1" x14ac:dyDescent="0.25">
      <c r="A69" s="25" t="s">
        <v>67</v>
      </c>
      <c r="B69" s="25"/>
      <c r="C69" s="23">
        <f t="shared" ref="C69:F70" si="27">C70</f>
        <v>1540000</v>
      </c>
      <c r="D69" s="23">
        <f t="shared" si="27"/>
        <v>0</v>
      </c>
      <c r="E69" s="23">
        <f t="shared" si="27"/>
        <v>0</v>
      </c>
      <c r="F69" s="23">
        <f t="shared" si="27"/>
        <v>0</v>
      </c>
      <c r="G69" s="60">
        <f>G70</f>
        <v>1540000</v>
      </c>
      <c r="H69" s="60">
        <f>H70</f>
        <v>0</v>
      </c>
    </row>
    <row r="70" spans="1:8" s="24" customFormat="1" x14ac:dyDescent="0.25">
      <c r="A70" s="26" t="s">
        <v>68</v>
      </c>
      <c r="B70" s="27" t="s">
        <v>14</v>
      </c>
      <c r="C70" s="23">
        <f t="shared" si="27"/>
        <v>1540000</v>
      </c>
      <c r="D70" s="23">
        <f t="shared" si="27"/>
        <v>0</v>
      </c>
      <c r="E70" s="23">
        <f t="shared" si="27"/>
        <v>0</v>
      </c>
      <c r="F70" s="23">
        <f t="shared" si="27"/>
        <v>0</v>
      </c>
      <c r="G70" s="60">
        <f>G71</f>
        <v>1540000</v>
      </c>
      <c r="H70" s="60">
        <f>H71</f>
        <v>0</v>
      </c>
    </row>
    <row r="71" spans="1:8" x14ac:dyDescent="0.25">
      <c r="A71" s="29" t="s">
        <v>56</v>
      </c>
      <c r="B71" s="27" t="s">
        <v>57</v>
      </c>
      <c r="C71" s="23">
        <f>'[1]9.ведомства'!G803</f>
        <v>1540000</v>
      </c>
      <c r="D71" s="23">
        <f>'[1]9.ведомства'!H803</f>
        <v>0</v>
      </c>
      <c r="E71" s="23">
        <f>'[1]9.ведомства'!I803</f>
        <v>0</v>
      </c>
      <c r="F71" s="23">
        <f>'[1]9.ведомства'!J803</f>
        <v>0</v>
      </c>
      <c r="G71" s="60">
        <f>'[1]9.ведомства'!K803</f>
        <v>1540000</v>
      </c>
      <c r="H71" s="60">
        <f>'[1]9.ведомства'!L803</f>
        <v>0</v>
      </c>
    </row>
    <row r="72" spans="1:8" s="24" customFormat="1" x14ac:dyDescent="0.25">
      <c r="A72" s="25" t="s">
        <v>69</v>
      </c>
      <c r="B72" s="25"/>
      <c r="C72" s="23">
        <f t="shared" ref="C72:F72" si="28">C73+C78</f>
        <v>558000</v>
      </c>
      <c r="D72" s="23">
        <f t="shared" si="28"/>
        <v>0</v>
      </c>
      <c r="E72" s="23">
        <f t="shared" si="28"/>
        <v>0</v>
      </c>
      <c r="F72" s="23">
        <f t="shared" si="28"/>
        <v>0</v>
      </c>
      <c r="G72" s="60">
        <f>G73+G78</f>
        <v>558000</v>
      </c>
      <c r="H72" s="60">
        <f>H73+H78</f>
        <v>0</v>
      </c>
    </row>
    <row r="73" spans="1:8" ht="28.5" customHeight="1" x14ac:dyDescent="0.25">
      <c r="A73" s="25" t="s">
        <v>70</v>
      </c>
      <c r="B73" s="25"/>
      <c r="C73" s="23">
        <f t="shared" ref="C73:F73" si="29">C74+C76</f>
        <v>458000</v>
      </c>
      <c r="D73" s="23">
        <f t="shared" si="29"/>
        <v>0</v>
      </c>
      <c r="E73" s="23">
        <f t="shared" si="29"/>
        <v>0</v>
      </c>
      <c r="F73" s="23">
        <f t="shared" si="29"/>
        <v>0</v>
      </c>
      <c r="G73" s="60">
        <f>G74+G76</f>
        <v>458000</v>
      </c>
      <c r="H73" s="60">
        <f>H74+H76</f>
        <v>0</v>
      </c>
    </row>
    <row r="74" spans="1:8" s="24" customFormat="1" x14ac:dyDescent="0.25">
      <c r="A74" s="29" t="s">
        <v>71</v>
      </c>
      <c r="B74" s="27" t="s">
        <v>14</v>
      </c>
      <c r="C74" s="23">
        <f t="shared" ref="C74:F74" si="30">C75</f>
        <v>260000</v>
      </c>
      <c r="D74" s="23">
        <f t="shared" si="30"/>
        <v>0</v>
      </c>
      <c r="E74" s="23">
        <f t="shared" si="30"/>
        <v>0</v>
      </c>
      <c r="F74" s="23">
        <f t="shared" si="30"/>
        <v>0</v>
      </c>
      <c r="G74" s="60">
        <f>G75</f>
        <v>260000</v>
      </c>
      <c r="H74" s="60">
        <f>H75</f>
        <v>0</v>
      </c>
    </row>
    <row r="75" spans="1:8" x14ac:dyDescent="0.25">
      <c r="A75" s="29" t="s">
        <v>15</v>
      </c>
      <c r="B75" s="30" t="s">
        <v>16</v>
      </c>
      <c r="C75" s="23">
        <f>'[1]9.ведомства'!G163</f>
        <v>260000</v>
      </c>
      <c r="D75" s="23">
        <f>'[1]9.ведомства'!H163</f>
        <v>0</v>
      </c>
      <c r="E75" s="23">
        <f>'[1]9.ведомства'!I163</f>
        <v>0</v>
      </c>
      <c r="F75" s="23">
        <f>'[1]9.ведомства'!J163</f>
        <v>0</v>
      </c>
      <c r="G75" s="60">
        <f>'[1]9.ведомства'!K163</f>
        <v>260000</v>
      </c>
      <c r="H75" s="60">
        <f>'[1]9.ведомства'!L163</f>
        <v>0</v>
      </c>
    </row>
    <row r="76" spans="1:8" s="24" customFormat="1" x14ac:dyDescent="0.25">
      <c r="A76" s="29" t="s">
        <v>72</v>
      </c>
      <c r="B76" s="27" t="s">
        <v>14</v>
      </c>
      <c r="C76" s="23">
        <f t="shared" ref="C76:F76" si="31">C77</f>
        <v>198000</v>
      </c>
      <c r="D76" s="23">
        <f t="shared" si="31"/>
        <v>0</v>
      </c>
      <c r="E76" s="23">
        <f t="shared" si="31"/>
        <v>0</v>
      </c>
      <c r="F76" s="23">
        <f t="shared" si="31"/>
        <v>0</v>
      </c>
      <c r="G76" s="60">
        <f>G77</f>
        <v>198000</v>
      </c>
      <c r="H76" s="60">
        <f>H77</f>
        <v>0</v>
      </c>
    </row>
    <row r="77" spans="1:8" x14ac:dyDescent="0.25">
      <c r="A77" s="29" t="s">
        <v>15</v>
      </c>
      <c r="B77" s="30" t="s">
        <v>16</v>
      </c>
      <c r="C77" s="23">
        <f>'[1]9.ведомства'!G166</f>
        <v>198000</v>
      </c>
      <c r="D77" s="23">
        <f>'[1]9.ведомства'!H166</f>
        <v>0</v>
      </c>
      <c r="E77" s="23">
        <f>'[1]9.ведомства'!I166</f>
        <v>0</v>
      </c>
      <c r="F77" s="23">
        <f>'[1]9.ведомства'!J166</f>
        <v>0</v>
      </c>
      <c r="G77" s="60">
        <f>'[1]9.ведомства'!K166</f>
        <v>198000</v>
      </c>
      <c r="H77" s="60">
        <f>'[1]9.ведомства'!L166</f>
        <v>0</v>
      </c>
    </row>
    <row r="78" spans="1:8" x14ac:dyDescent="0.25">
      <c r="A78" s="25" t="s">
        <v>73</v>
      </c>
      <c r="B78" s="25"/>
      <c r="C78" s="23">
        <f t="shared" ref="C78:F79" si="32">C79</f>
        <v>100000</v>
      </c>
      <c r="D78" s="23">
        <f t="shared" si="32"/>
        <v>0</v>
      </c>
      <c r="E78" s="23">
        <f t="shared" si="32"/>
        <v>0</v>
      </c>
      <c r="F78" s="23">
        <f t="shared" si="32"/>
        <v>0</v>
      </c>
      <c r="G78" s="60">
        <f>G79</f>
        <v>100000</v>
      </c>
      <c r="H78" s="60">
        <f>H79</f>
        <v>0</v>
      </c>
    </row>
    <row r="79" spans="1:8" s="24" customFormat="1" x14ac:dyDescent="0.25">
      <c r="A79" s="26" t="s">
        <v>74</v>
      </c>
      <c r="B79" s="27" t="s">
        <v>14</v>
      </c>
      <c r="C79" s="23">
        <f t="shared" si="32"/>
        <v>100000</v>
      </c>
      <c r="D79" s="23">
        <f t="shared" si="32"/>
        <v>0</v>
      </c>
      <c r="E79" s="23">
        <f t="shared" si="32"/>
        <v>0</v>
      </c>
      <c r="F79" s="23">
        <f t="shared" si="32"/>
        <v>0</v>
      </c>
      <c r="G79" s="60">
        <f>G80</f>
        <v>100000</v>
      </c>
      <c r="H79" s="60">
        <f>H80</f>
        <v>0</v>
      </c>
    </row>
    <row r="80" spans="1:8" x14ac:dyDescent="0.25">
      <c r="A80" s="29" t="s">
        <v>15</v>
      </c>
      <c r="B80" s="30" t="s">
        <v>16</v>
      </c>
      <c r="C80" s="23">
        <f>'[1]9.ведомства'!G171</f>
        <v>100000</v>
      </c>
      <c r="D80" s="23">
        <f>'[1]9.ведомства'!H171</f>
        <v>0</v>
      </c>
      <c r="E80" s="23">
        <f>'[1]9.ведомства'!I171</f>
        <v>0</v>
      </c>
      <c r="F80" s="23">
        <f>'[1]9.ведомства'!J171</f>
        <v>0</v>
      </c>
      <c r="G80" s="60">
        <f>'[1]9.ведомства'!K171</f>
        <v>100000</v>
      </c>
      <c r="H80" s="60">
        <f>'[1]9.ведомства'!L171</f>
        <v>0</v>
      </c>
    </row>
    <row r="81" spans="1:8" x14ac:dyDescent="0.25">
      <c r="A81" s="25" t="s">
        <v>75</v>
      </c>
      <c r="B81" s="25"/>
      <c r="C81" s="23">
        <f t="shared" ref="C81:H81" si="33">C82+C101+C129+C165</f>
        <v>54879684</v>
      </c>
      <c r="D81" s="23">
        <f t="shared" si="33"/>
        <v>13042</v>
      </c>
      <c r="E81" s="23">
        <f t="shared" si="33"/>
        <v>-122205.48</v>
      </c>
      <c r="F81" s="23">
        <f t="shared" si="33"/>
        <v>0</v>
      </c>
      <c r="G81" s="60">
        <f t="shared" si="33"/>
        <v>54757478.519999996</v>
      </c>
      <c r="H81" s="60">
        <f t="shared" si="33"/>
        <v>13042</v>
      </c>
    </row>
    <row r="82" spans="1:8" ht="28.5" customHeight="1" x14ac:dyDescent="0.25">
      <c r="A82" s="25" t="s">
        <v>76</v>
      </c>
      <c r="B82" s="25"/>
      <c r="C82" s="23">
        <f t="shared" ref="C82:F82" si="34">C83+C85+C87+C89+C91+C93+C95+C97+C99</f>
        <v>42694769</v>
      </c>
      <c r="D82" s="23">
        <f t="shared" si="34"/>
        <v>0</v>
      </c>
      <c r="E82" s="23">
        <f t="shared" si="34"/>
        <v>-122205.48</v>
      </c>
      <c r="F82" s="23">
        <f t="shared" si="34"/>
        <v>0</v>
      </c>
      <c r="G82" s="60">
        <f>G83+G85+G87+G89+G91+G93+G95+G97+G99</f>
        <v>42572563.519999996</v>
      </c>
      <c r="H82" s="60">
        <f>H83+H85+H87+H89+H91+H93+H95+H97+H99</f>
        <v>0</v>
      </c>
    </row>
    <row r="83" spans="1:8" s="24" customFormat="1" x14ac:dyDescent="0.25">
      <c r="A83" s="26" t="s">
        <v>77</v>
      </c>
      <c r="B83" s="15" t="s">
        <v>78</v>
      </c>
      <c r="C83" s="23">
        <f t="shared" ref="C83:F83" si="35">C84</f>
        <v>8319858.71</v>
      </c>
      <c r="D83" s="23">
        <f t="shared" si="35"/>
        <v>0</v>
      </c>
      <c r="E83" s="23">
        <f t="shared" si="35"/>
        <v>0</v>
      </c>
      <c r="F83" s="23">
        <f t="shared" si="35"/>
        <v>0</v>
      </c>
      <c r="G83" s="60">
        <f>G84</f>
        <v>8319858.71</v>
      </c>
      <c r="H83" s="60">
        <f>H84</f>
        <v>0</v>
      </c>
    </row>
    <row r="84" spans="1:8" x14ac:dyDescent="0.25">
      <c r="A84" s="29" t="s">
        <v>79</v>
      </c>
      <c r="B84" s="27" t="s">
        <v>80</v>
      </c>
      <c r="C84" s="23">
        <f>'[1]9.ведомства'!G1006</f>
        <v>8319858.71</v>
      </c>
      <c r="D84" s="23">
        <f>'[1]9.ведомства'!H1006</f>
        <v>0</v>
      </c>
      <c r="E84" s="23">
        <f>'[1]9.ведомства'!I1006</f>
        <v>0</v>
      </c>
      <c r="F84" s="23">
        <f>'[1]9.ведомства'!J1006</f>
        <v>0</v>
      </c>
      <c r="G84" s="60">
        <f>'[1]9.ведомства'!K1006</f>
        <v>8319858.71</v>
      </c>
      <c r="H84" s="60">
        <f>'[1]9.ведомства'!L1006</f>
        <v>0</v>
      </c>
    </row>
    <row r="85" spans="1:8" s="24" customFormat="1" ht="28.5" hidden="1" customHeight="1" x14ac:dyDescent="0.25">
      <c r="A85" s="26" t="s">
        <v>81</v>
      </c>
      <c r="B85" s="27" t="s">
        <v>82</v>
      </c>
      <c r="C85" s="23">
        <f t="shared" ref="C85:F85" si="36">C86</f>
        <v>0</v>
      </c>
      <c r="D85" s="23">
        <f t="shared" si="36"/>
        <v>0</v>
      </c>
      <c r="E85" s="23">
        <f t="shared" si="36"/>
        <v>0</v>
      </c>
      <c r="F85" s="23">
        <f t="shared" si="36"/>
        <v>0</v>
      </c>
      <c r="G85" s="60">
        <f>G86</f>
        <v>0</v>
      </c>
      <c r="H85" s="60">
        <f>H86</f>
        <v>0</v>
      </c>
    </row>
    <row r="86" spans="1:8" s="24" customFormat="1" ht="28.5" hidden="1" customHeight="1" x14ac:dyDescent="0.25">
      <c r="A86" s="29" t="s">
        <v>79</v>
      </c>
      <c r="B86" s="27" t="s">
        <v>80</v>
      </c>
      <c r="C86" s="23">
        <f>'[1]9.ведомства'!G1008</f>
        <v>0</v>
      </c>
      <c r="D86" s="23">
        <f>'[1]9.ведомства'!H1008</f>
        <v>0</v>
      </c>
      <c r="E86" s="23">
        <f>'[1]9.ведомства'!I1008</f>
        <v>0</v>
      </c>
      <c r="F86" s="23">
        <f>'[1]9.ведомства'!J1008</f>
        <v>0</v>
      </c>
      <c r="G86" s="60">
        <f>'[1]9.ведомства'!K1008</f>
        <v>0</v>
      </c>
      <c r="H86" s="60">
        <f>'[1]9.ведомства'!L1008</f>
        <v>0</v>
      </c>
    </row>
    <row r="87" spans="1:8" s="24" customFormat="1" ht="28.5" hidden="1" customHeight="1" x14ac:dyDescent="0.25">
      <c r="A87" s="26" t="s">
        <v>83</v>
      </c>
      <c r="B87" s="15" t="s">
        <v>84</v>
      </c>
      <c r="C87" s="23">
        <f t="shared" ref="C87:F87" si="37">C88</f>
        <v>0</v>
      </c>
      <c r="D87" s="23">
        <f t="shared" si="37"/>
        <v>0</v>
      </c>
      <c r="E87" s="23">
        <f t="shared" si="37"/>
        <v>0</v>
      </c>
      <c r="F87" s="23">
        <f t="shared" si="37"/>
        <v>0</v>
      </c>
      <c r="G87" s="60">
        <f>G88</f>
        <v>0</v>
      </c>
      <c r="H87" s="60">
        <f>H88</f>
        <v>0</v>
      </c>
    </row>
    <row r="88" spans="1:8" ht="28.5" hidden="1" customHeight="1" x14ac:dyDescent="0.25">
      <c r="A88" s="29" t="s">
        <v>79</v>
      </c>
      <c r="B88" s="27" t="s">
        <v>80</v>
      </c>
      <c r="C88" s="23">
        <f>'[1]9.ведомства'!G1011</f>
        <v>0</v>
      </c>
      <c r="D88" s="23">
        <f>'[1]9.ведомства'!H1011</f>
        <v>0</v>
      </c>
      <c r="E88" s="23">
        <f>'[1]9.ведомства'!I1011</f>
        <v>0</v>
      </c>
      <c r="F88" s="23">
        <f>'[1]9.ведомства'!J1011</f>
        <v>0</v>
      </c>
      <c r="G88" s="60">
        <f>'[1]9.ведомства'!K1011</f>
        <v>0</v>
      </c>
      <c r="H88" s="60">
        <f>'[1]9.ведомства'!L1011</f>
        <v>0</v>
      </c>
    </row>
    <row r="89" spans="1:8" s="28" customFormat="1" x14ac:dyDescent="0.25">
      <c r="A89" s="26" t="s">
        <v>85</v>
      </c>
      <c r="B89" s="27" t="s">
        <v>14</v>
      </c>
      <c r="C89" s="23">
        <f t="shared" ref="C89:F89" si="38">C90</f>
        <v>200000</v>
      </c>
      <c r="D89" s="23">
        <f t="shared" si="38"/>
        <v>0</v>
      </c>
      <c r="E89" s="23">
        <f t="shared" si="38"/>
        <v>36000</v>
      </c>
      <c r="F89" s="23">
        <f t="shared" si="38"/>
        <v>0</v>
      </c>
      <c r="G89" s="60">
        <f>G90</f>
        <v>236000</v>
      </c>
      <c r="H89" s="60">
        <f>H90</f>
        <v>0</v>
      </c>
    </row>
    <row r="90" spans="1:8" x14ac:dyDescent="0.25">
      <c r="A90" s="29" t="s">
        <v>79</v>
      </c>
      <c r="B90" s="27" t="s">
        <v>80</v>
      </c>
      <c r="C90" s="23">
        <f>'[1]9.ведомства'!G1025</f>
        <v>200000</v>
      </c>
      <c r="D90" s="23">
        <f>'[1]9.ведомства'!H1025</f>
        <v>0</v>
      </c>
      <c r="E90" s="23">
        <f>'[1]9.ведомства'!I1025</f>
        <v>36000</v>
      </c>
      <c r="F90" s="23">
        <f>'[1]9.ведомства'!J1025</f>
        <v>0</v>
      </c>
      <c r="G90" s="60">
        <f>'[1]9.ведомства'!K1025</f>
        <v>236000</v>
      </c>
      <c r="H90" s="60">
        <f>'[1]9.ведомства'!L1025</f>
        <v>0</v>
      </c>
    </row>
    <row r="91" spans="1:8" s="24" customFormat="1" x14ac:dyDescent="0.25">
      <c r="A91" s="26" t="s">
        <v>86</v>
      </c>
      <c r="B91" s="27" t="s">
        <v>14</v>
      </c>
      <c r="C91" s="23">
        <f t="shared" ref="C91:F91" si="39">C92</f>
        <v>600000</v>
      </c>
      <c r="D91" s="23">
        <f t="shared" si="39"/>
        <v>0</v>
      </c>
      <c r="E91" s="23">
        <f t="shared" si="39"/>
        <v>0</v>
      </c>
      <c r="F91" s="23">
        <f t="shared" si="39"/>
        <v>0</v>
      </c>
      <c r="G91" s="60">
        <f>G92</f>
        <v>600000</v>
      </c>
      <c r="H91" s="60">
        <f>H92</f>
        <v>0</v>
      </c>
    </row>
    <row r="92" spans="1:8" x14ac:dyDescent="0.25">
      <c r="A92" s="29" t="s">
        <v>79</v>
      </c>
      <c r="B92" s="27" t="s">
        <v>80</v>
      </c>
      <c r="C92" s="23">
        <f>'[1]9.ведомства'!G1029</f>
        <v>600000</v>
      </c>
      <c r="D92" s="23">
        <f>'[1]9.ведомства'!H1029</f>
        <v>0</v>
      </c>
      <c r="E92" s="23">
        <f>'[1]9.ведомства'!I1029</f>
        <v>0</v>
      </c>
      <c r="F92" s="23">
        <f>'[1]9.ведомства'!J1029</f>
        <v>0</v>
      </c>
      <c r="G92" s="60">
        <f>'[1]9.ведомства'!K1029</f>
        <v>600000</v>
      </c>
      <c r="H92" s="60">
        <f>'[1]9.ведомства'!L1029</f>
        <v>0</v>
      </c>
    </row>
    <row r="93" spans="1:8" s="24" customFormat="1" x14ac:dyDescent="0.25">
      <c r="A93" s="26" t="s">
        <v>87</v>
      </c>
      <c r="B93" s="27" t="s">
        <v>14</v>
      </c>
      <c r="C93" s="23">
        <f t="shared" ref="C93:F93" si="40">C94</f>
        <v>8960000</v>
      </c>
      <c r="D93" s="23">
        <f t="shared" si="40"/>
        <v>0</v>
      </c>
      <c r="E93" s="23">
        <f t="shared" si="40"/>
        <v>-36000</v>
      </c>
      <c r="F93" s="23">
        <f t="shared" si="40"/>
        <v>0</v>
      </c>
      <c r="G93" s="60">
        <f>G94</f>
        <v>8924000</v>
      </c>
      <c r="H93" s="60">
        <f>H94</f>
        <v>0</v>
      </c>
    </row>
    <row r="94" spans="1:8" x14ac:dyDescent="0.25">
      <c r="A94" s="29" t="s">
        <v>79</v>
      </c>
      <c r="B94" s="27" t="s">
        <v>80</v>
      </c>
      <c r="C94" s="23">
        <f>'[1]9.ведомства'!G1032</f>
        <v>8960000</v>
      </c>
      <c r="D94" s="23">
        <f>'[1]9.ведомства'!H1032</f>
        <v>0</v>
      </c>
      <c r="E94" s="23">
        <f>'[1]9.ведомства'!I1032</f>
        <v>-36000</v>
      </c>
      <c r="F94" s="23">
        <f>'[1]9.ведомства'!J1032</f>
        <v>0</v>
      </c>
      <c r="G94" s="60">
        <f>'[1]9.ведомства'!K1032</f>
        <v>8924000</v>
      </c>
      <c r="H94" s="60">
        <f>'[1]9.ведомства'!L1032</f>
        <v>0</v>
      </c>
    </row>
    <row r="95" spans="1:8" s="24" customFormat="1" x14ac:dyDescent="0.25">
      <c r="A95" s="26" t="s">
        <v>88</v>
      </c>
      <c r="B95" s="27" t="s">
        <v>14</v>
      </c>
      <c r="C95" s="23">
        <f t="shared" ref="C95:F95" si="41">C96</f>
        <v>2573837.29</v>
      </c>
      <c r="D95" s="23">
        <f t="shared" si="41"/>
        <v>0</v>
      </c>
      <c r="E95" s="23">
        <f t="shared" si="41"/>
        <v>-122205.48</v>
      </c>
      <c r="F95" s="23">
        <f t="shared" si="41"/>
        <v>0</v>
      </c>
      <c r="G95" s="60">
        <f>G96</f>
        <v>2451631.81</v>
      </c>
      <c r="H95" s="60">
        <f>H96</f>
        <v>0</v>
      </c>
    </row>
    <row r="96" spans="1:8" x14ac:dyDescent="0.25">
      <c r="A96" s="29" t="s">
        <v>79</v>
      </c>
      <c r="B96" s="27" t="s">
        <v>80</v>
      </c>
      <c r="C96" s="23">
        <f>'[1]9.ведомства'!G1056</f>
        <v>2573837.29</v>
      </c>
      <c r="D96" s="23">
        <f>'[1]9.ведомства'!H1056</f>
        <v>0</v>
      </c>
      <c r="E96" s="23">
        <f>'[1]9.ведомства'!I1056</f>
        <v>-122205.48</v>
      </c>
      <c r="F96" s="23">
        <f>'[1]9.ведомства'!J1056</f>
        <v>0</v>
      </c>
      <c r="G96" s="60">
        <f>'[1]9.ведомства'!K1056</f>
        <v>2451631.81</v>
      </c>
      <c r="H96" s="60">
        <f>'[1]9.ведомства'!L1056</f>
        <v>0</v>
      </c>
    </row>
    <row r="97" spans="1:8" s="24" customFormat="1" ht="24" x14ac:dyDescent="0.25">
      <c r="A97" s="26" t="s">
        <v>89</v>
      </c>
      <c r="B97" s="15" t="s">
        <v>84</v>
      </c>
      <c r="C97" s="23">
        <f t="shared" ref="C97:F97" si="42">C98</f>
        <v>551100</v>
      </c>
      <c r="D97" s="23">
        <f t="shared" si="42"/>
        <v>0</v>
      </c>
      <c r="E97" s="23">
        <f t="shared" si="42"/>
        <v>0</v>
      </c>
      <c r="F97" s="23">
        <f t="shared" si="42"/>
        <v>0</v>
      </c>
      <c r="G97" s="60">
        <f>G98</f>
        <v>551100</v>
      </c>
      <c r="H97" s="60">
        <f>H98</f>
        <v>0</v>
      </c>
    </row>
    <row r="98" spans="1:8" x14ac:dyDescent="0.25">
      <c r="A98" s="29" t="s">
        <v>79</v>
      </c>
      <c r="B98" s="27" t="s">
        <v>80</v>
      </c>
      <c r="C98" s="23">
        <f>'[1]9.ведомства'!G1059</f>
        <v>551100</v>
      </c>
      <c r="D98" s="23">
        <f>'[1]9.ведомства'!H1059</f>
        <v>0</v>
      </c>
      <c r="E98" s="23">
        <f>'[1]9.ведомства'!I1059</f>
        <v>0</v>
      </c>
      <c r="F98" s="23">
        <f>'[1]9.ведомства'!J1059</f>
        <v>0</v>
      </c>
      <c r="G98" s="60">
        <f>'[1]9.ведомства'!K1059</f>
        <v>551100</v>
      </c>
      <c r="H98" s="60">
        <f>'[1]9.ведомства'!L1059</f>
        <v>0</v>
      </c>
    </row>
    <row r="99" spans="1:8" s="24" customFormat="1" ht="34.5" customHeight="1" x14ac:dyDescent="0.25">
      <c r="A99" s="26" t="s">
        <v>90</v>
      </c>
      <c r="B99" s="15" t="s">
        <v>91</v>
      </c>
      <c r="C99" s="23">
        <f t="shared" ref="C99:F99" si="43">C100</f>
        <v>21489973</v>
      </c>
      <c r="D99" s="23">
        <f t="shared" si="43"/>
        <v>0</v>
      </c>
      <c r="E99" s="23">
        <f t="shared" si="43"/>
        <v>0</v>
      </c>
      <c r="F99" s="23">
        <f t="shared" si="43"/>
        <v>0</v>
      </c>
      <c r="G99" s="60">
        <f>G100</f>
        <v>21489973</v>
      </c>
      <c r="H99" s="60">
        <f>H100</f>
        <v>0</v>
      </c>
    </row>
    <row r="100" spans="1:8" x14ac:dyDescent="0.25">
      <c r="A100" s="29" t="s">
        <v>79</v>
      </c>
      <c r="B100" s="27" t="s">
        <v>80</v>
      </c>
      <c r="C100" s="23">
        <f>'[1]9.ведомства'!G1061</f>
        <v>21489973</v>
      </c>
      <c r="D100" s="23">
        <f>'[1]9.ведомства'!H1061</f>
        <v>0</v>
      </c>
      <c r="E100" s="23">
        <f>'[1]9.ведомства'!I1061</f>
        <v>0</v>
      </c>
      <c r="F100" s="23">
        <f>'[1]9.ведомства'!J1061</f>
        <v>0</v>
      </c>
      <c r="G100" s="60">
        <f>'[1]9.ведомства'!K1061</f>
        <v>21489973</v>
      </c>
      <c r="H100" s="60">
        <f>'[1]9.ведомства'!L1061</f>
        <v>0</v>
      </c>
    </row>
    <row r="101" spans="1:8" ht="28.5" customHeight="1" x14ac:dyDescent="0.25">
      <c r="A101" s="25" t="s">
        <v>92</v>
      </c>
      <c r="B101" s="25"/>
      <c r="C101" s="23">
        <f t="shared" ref="C101:F101" si="44">C102+C111+C115+C119+C124+C117</f>
        <v>5335246</v>
      </c>
      <c r="D101" s="23">
        <f t="shared" si="44"/>
        <v>13042</v>
      </c>
      <c r="E101" s="23">
        <f t="shared" si="44"/>
        <v>0</v>
      </c>
      <c r="F101" s="23">
        <f t="shared" si="44"/>
        <v>0</v>
      </c>
      <c r="G101" s="60">
        <f>G102+G111+G115+G119+G124+G117</f>
        <v>5335246</v>
      </c>
      <c r="H101" s="60">
        <f>H102+H111+H115+H119+H124+H117</f>
        <v>13042</v>
      </c>
    </row>
    <row r="102" spans="1:8" s="24" customFormat="1" ht="28.5" customHeight="1" x14ac:dyDescent="0.25">
      <c r="A102" s="26" t="s">
        <v>93</v>
      </c>
      <c r="B102" s="27" t="s">
        <v>94</v>
      </c>
      <c r="C102" s="23">
        <f t="shared" ref="C102:F102" si="45">SUM(C103:C110)</f>
        <v>2956304</v>
      </c>
      <c r="D102" s="23">
        <f t="shared" si="45"/>
        <v>0</v>
      </c>
      <c r="E102" s="23">
        <f t="shared" si="45"/>
        <v>0</v>
      </c>
      <c r="F102" s="23">
        <f t="shared" si="45"/>
        <v>0</v>
      </c>
      <c r="G102" s="60">
        <f>SUM(G103:G110)</f>
        <v>2956304</v>
      </c>
      <c r="H102" s="60">
        <f>SUM(H103:H110)</f>
        <v>0</v>
      </c>
    </row>
    <row r="103" spans="1:8" x14ac:dyDescent="0.25">
      <c r="A103" s="29" t="s">
        <v>15</v>
      </c>
      <c r="B103" s="30" t="s">
        <v>16</v>
      </c>
      <c r="C103" s="23">
        <f>'[1]9.ведомства'!G58</f>
        <v>1040500</v>
      </c>
      <c r="D103" s="23">
        <f>'[1]9.ведомства'!H58</f>
        <v>0</v>
      </c>
      <c r="E103" s="23">
        <f>'[1]9.ведомства'!I58</f>
        <v>0</v>
      </c>
      <c r="F103" s="23">
        <f>'[1]9.ведомства'!J58</f>
        <v>0</v>
      </c>
      <c r="G103" s="60">
        <f>'[1]9.ведомства'!K58</f>
        <v>1040500</v>
      </c>
      <c r="H103" s="60">
        <f>'[1]9.ведомства'!L58</f>
        <v>0</v>
      </c>
    </row>
    <row r="104" spans="1:8" x14ac:dyDescent="0.25">
      <c r="A104" s="29" t="s">
        <v>29</v>
      </c>
      <c r="B104" s="30" t="s">
        <v>30</v>
      </c>
      <c r="C104" s="23">
        <f>'[1]9.ведомства'!G328</f>
        <v>594000</v>
      </c>
      <c r="D104" s="23">
        <f>'[1]9.ведомства'!H328</f>
        <v>0</v>
      </c>
      <c r="E104" s="23">
        <f>'[1]9.ведомства'!I328</f>
        <v>0</v>
      </c>
      <c r="F104" s="23">
        <f>'[1]9.ведомства'!J328</f>
        <v>0</v>
      </c>
      <c r="G104" s="60">
        <f>'[1]9.ведомства'!K328</f>
        <v>594000</v>
      </c>
      <c r="H104" s="60">
        <f>'[1]9.ведомства'!L328</f>
        <v>0</v>
      </c>
    </row>
    <row r="105" spans="1:8" x14ac:dyDescent="0.25">
      <c r="A105" s="29" t="s">
        <v>31</v>
      </c>
      <c r="B105" s="30" t="s">
        <v>32</v>
      </c>
      <c r="C105" s="23">
        <f>'[1]9.ведомства'!G385</f>
        <v>150000</v>
      </c>
      <c r="D105" s="23">
        <f>'[1]9.ведомства'!H385</f>
        <v>0</v>
      </c>
      <c r="E105" s="23">
        <f>'[1]9.ведомства'!I385</f>
        <v>0</v>
      </c>
      <c r="F105" s="23">
        <f>'[1]9.ведомства'!J385</f>
        <v>0</v>
      </c>
      <c r="G105" s="60">
        <f>'[1]9.ведомства'!K385</f>
        <v>150000</v>
      </c>
      <c r="H105" s="60">
        <f>'[1]9.ведомства'!L385</f>
        <v>0</v>
      </c>
    </row>
    <row r="106" spans="1:8" x14ac:dyDescent="0.25">
      <c r="A106" s="29" t="s">
        <v>33</v>
      </c>
      <c r="B106" s="27" t="s">
        <v>34</v>
      </c>
      <c r="C106" s="23">
        <f>'[1]9.ведомства'!G579</f>
        <v>56000</v>
      </c>
      <c r="D106" s="23">
        <f>'[1]9.ведомства'!H579</f>
        <v>0</v>
      </c>
      <c r="E106" s="23">
        <f>'[1]9.ведомства'!I579</f>
        <v>0</v>
      </c>
      <c r="F106" s="23">
        <f>'[1]9.ведомства'!J579</f>
        <v>0</v>
      </c>
      <c r="G106" s="60">
        <f>'[1]9.ведомства'!K579</f>
        <v>56000</v>
      </c>
      <c r="H106" s="60">
        <f>'[1]9.ведомства'!L579</f>
        <v>0</v>
      </c>
    </row>
    <row r="107" spans="1:8" x14ac:dyDescent="0.25">
      <c r="A107" s="29" t="s">
        <v>56</v>
      </c>
      <c r="B107" s="27" t="s">
        <v>57</v>
      </c>
      <c r="C107" s="23">
        <f>'[1]9.ведомства'!G714</f>
        <v>386900</v>
      </c>
      <c r="D107" s="23">
        <f>'[1]9.ведомства'!H714</f>
        <v>0</v>
      </c>
      <c r="E107" s="23">
        <f>'[1]9.ведомства'!I714</f>
        <v>0</v>
      </c>
      <c r="F107" s="23">
        <f>'[1]9.ведомства'!J714</f>
        <v>0</v>
      </c>
      <c r="G107" s="60">
        <f>'[1]9.ведомства'!K714</f>
        <v>386900</v>
      </c>
      <c r="H107" s="60">
        <f>'[1]9.ведомства'!L714</f>
        <v>0</v>
      </c>
    </row>
    <row r="108" spans="1:8" x14ac:dyDescent="0.25">
      <c r="A108" s="29" t="s">
        <v>95</v>
      </c>
      <c r="B108" s="30" t="s">
        <v>96</v>
      </c>
      <c r="C108" s="23">
        <f>'[1]9.ведомства'!G939</f>
        <v>150000</v>
      </c>
      <c r="D108" s="23">
        <f>'[1]9.ведомства'!H939</f>
        <v>0</v>
      </c>
      <c r="E108" s="23">
        <f>'[1]9.ведомства'!I939</f>
        <v>0</v>
      </c>
      <c r="F108" s="23">
        <f>'[1]9.ведомства'!J939</f>
        <v>0</v>
      </c>
      <c r="G108" s="60">
        <f>'[1]9.ведомства'!K939</f>
        <v>150000</v>
      </c>
      <c r="H108" s="60">
        <f>'[1]9.ведомства'!L939</f>
        <v>0</v>
      </c>
    </row>
    <row r="109" spans="1:8" x14ac:dyDescent="0.25">
      <c r="A109" s="29" t="s">
        <v>97</v>
      </c>
      <c r="B109" s="30" t="s">
        <v>98</v>
      </c>
      <c r="C109" s="23">
        <f>'[1]9.ведомства'!G988</f>
        <v>190904</v>
      </c>
      <c r="D109" s="23">
        <f>'[1]9.ведомства'!H988</f>
        <v>0</v>
      </c>
      <c r="E109" s="23">
        <f>'[1]9.ведомства'!I988</f>
        <v>0</v>
      </c>
      <c r="F109" s="23">
        <f>'[1]9.ведомства'!J988</f>
        <v>0</v>
      </c>
      <c r="G109" s="60">
        <f>'[1]9.ведомства'!K988</f>
        <v>190904</v>
      </c>
      <c r="H109" s="60">
        <f>'[1]9.ведомства'!L988</f>
        <v>0</v>
      </c>
    </row>
    <row r="110" spans="1:8" x14ac:dyDescent="0.25">
      <c r="A110" s="29" t="s">
        <v>79</v>
      </c>
      <c r="B110" s="27" t="s">
        <v>80</v>
      </c>
      <c r="C110" s="23">
        <f>'[1]9.ведомства'!G1037</f>
        <v>388000</v>
      </c>
      <c r="D110" s="23">
        <f>'[1]9.ведомства'!H1037</f>
        <v>0</v>
      </c>
      <c r="E110" s="23">
        <f>'[1]9.ведомства'!I1037</f>
        <v>0</v>
      </c>
      <c r="F110" s="23">
        <f>'[1]9.ведомства'!J1037</f>
        <v>0</v>
      </c>
      <c r="G110" s="60">
        <f>'[1]9.ведомства'!K1037</f>
        <v>388000</v>
      </c>
      <c r="H110" s="60">
        <f>'[1]9.ведомства'!L1037</f>
        <v>0</v>
      </c>
    </row>
    <row r="111" spans="1:8" s="24" customFormat="1" ht="28.5" customHeight="1" x14ac:dyDescent="0.25">
      <c r="A111" s="26" t="s">
        <v>99</v>
      </c>
      <c r="B111" s="27" t="s">
        <v>94</v>
      </c>
      <c r="C111" s="23">
        <f t="shared" ref="C111:F111" si="46">SUM(C112:C114)</f>
        <v>198700</v>
      </c>
      <c r="D111" s="23">
        <f t="shared" si="46"/>
        <v>0</v>
      </c>
      <c r="E111" s="23">
        <f t="shared" si="46"/>
        <v>0</v>
      </c>
      <c r="F111" s="23">
        <f t="shared" si="46"/>
        <v>0</v>
      </c>
      <c r="G111" s="60">
        <f>SUM(G112:G114)</f>
        <v>198700</v>
      </c>
      <c r="H111" s="60">
        <f>SUM(H112:H114)</f>
        <v>0</v>
      </c>
    </row>
    <row r="112" spans="1:8" x14ac:dyDescent="0.25">
      <c r="A112" s="29" t="s">
        <v>15</v>
      </c>
      <c r="B112" s="30" t="s">
        <v>16</v>
      </c>
      <c r="C112" s="23">
        <f>'[1]9.ведомства'!G61</f>
        <v>156000</v>
      </c>
      <c r="D112" s="23">
        <f>'[1]9.ведомства'!H61</f>
        <v>0</v>
      </c>
      <c r="E112" s="23">
        <f>'[1]9.ведомства'!I61</f>
        <v>0</v>
      </c>
      <c r="F112" s="23">
        <f>'[1]9.ведомства'!J61</f>
        <v>0</v>
      </c>
      <c r="G112" s="60">
        <f>'[1]9.ведомства'!K61</f>
        <v>156000</v>
      </c>
      <c r="H112" s="60">
        <f>'[1]9.ведомства'!L61</f>
        <v>0</v>
      </c>
    </row>
    <row r="113" spans="1:8" x14ac:dyDescent="0.25">
      <c r="A113" s="29" t="s">
        <v>29</v>
      </c>
      <c r="B113" s="30" t="s">
        <v>30</v>
      </c>
      <c r="C113" s="23">
        <f>'[1]9.ведомства'!G331</f>
        <v>29600</v>
      </c>
      <c r="D113" s="23">
        <f>'[1]9.ведомства'!H331</f>
        <v>0</v>
      </c>
      <c r="E113" s="23">
        <f>'[1]9.ведомства'!I331</f>
        <v>0</v>
      </c>
      <c r="F113" s="23">
        <f>'[1]9.ведомства'!J331</f>
        <v>0</v>
      </c>
      <c r="G113" s="60">
        <f>'[1]9.ведомства'!K331</f>
        <v>29600</v>
      </c>
      <c r="H113" s="60">
        <f>'[1]9.ведомства'!L331</f>
        <v>0</v>
      </c>
    </row>
    <row r="114" spans="1:8" x14ac:dyDescent="0.25">
      <c r="A114" s="29" t="s">
        <v>56</v>
      </c>
      <c r="B114" s="27" t="s">
        <v>57</v>
      </c>
      <c r="C114" s="23">
        <f>'[1]9.ведомства'!G716</f>
        <v>13100</v>
      </c>
      <c r="D114" s="23">
        <f>'[1]9.ведомства'!H716</f>
        <v>0</v>
      </c>
      <c r="E114" s="23">
        <f>'[1]9.ведомства'!I716</f>
        <v>0</v>
      </c>
      <c r="F114" s="23">
        <f>'[1]9.ведомства'!J716</f>
        <v>0</v>
      </c>
      <c r="G114" s="60">
        <f>'[1]9.ведомства'!K716</f>
        <v>13100</v>
      </c>
      <c r="H114" s="60">
        <f>'[1]9.ведомства'!L716</f>
        <v>0</v>
      </c>
    </row>
    <row r="115" spans="1:8" ht="39" customHeight="1" x14ac:dyDescent="0.25">
      <c r="A115" s="26" t="s">
        <v>100</v>
      </c>
      <c r="B115" s="15" t="s">
        <v>101</v>
      </c>
      <c r="C115" s="23">
        <f t="shared" ref="C115:F115" si="47">C116</f>
        <v>13042</v>
      </c>
      <c r="D115" s="23">
        <f t="shared" si="47"/>
        <v>13042</v>
      </c>
      <c r="E115" s="23">
        <f t="shared" si="47"/>
        <v>0</v>
      </c>
      <c r="F115" s="23">
        <f t="shared" si="47"/>
        <v>0</v>
      </c>
      <c r="G115" s="60">
        <f>G116</f>
        <v>13042</v>
      </c>
      <c r="H115" s="60">
        <f>H116</f>
        <v>13042</v>
      </c>
    </row>
    <row r="116" spans="1:8" x14ac:dyDescent="0.25">
      <c r="A116" s="29" t="s">
        <v>15</v>
      </c>
      <c r="B116" s="30" t="s">
        <v>16</v>
      </c>
      <c r="C116" s="23">
        <f>'[1]9.ведомства'!G143</f>
        <v>13042</v>
      </c>
      <c r="D116" s="23">
        <f>'[1]9.ведомства'!H143</f>
        <v>13042</v>
      </c>
      <c r="E116" s="23">
        <f>'[1]9.ведомства'!I143</f>
        <v>0</v>
      </c>
      <c r="F116" s="23">
        <f>'[1]9.ведомства'!J143</f>
        <v>0</v>
      </c>
      <c r="G116" s="60">
        <f>'[1]9.ведомства'!K143</f>
        <v>13042</v>
      </c>
      <c r="H116" s="60">
        <f>'[1]9.ведомства'!L143</f>
        <v>13042</v>
      </c>
    </row>
    <row r="117" spans="1:8" ht="41.25" customHeight="1" x14ac:dyDescent="0.25">
      <c r="A117" s="15" t="s">
        <v>102</v>
      </c>
      <c r="B117" s="15" t="s">
        <v>103</v>
      </c>
      <c r="C117" s="23">
        <f t="shared" ref="C117:F117" si="48">C118</f>
        <v>600</v>
      </c>
      <c r="D117" s="23">
        <f t="shared" si="48"/>
        <v>0</v>
      </c>
      <c r="E117" s="23">
        <f t="shared" si="48"/>
        <v>0</v>
      </c>
      <c r="F117" s="23">
        <f t="shared" si="48"/>
        <v>0</v>
      </c>
      <c r="G117" s="60">
        <f>G118</f>
        <v>600</v>
      </c>
      <c r="H117" s="60">
        <f>H118</f>
        <v>0</v>
      </c>
    </row>
    <row r="118" spans="1:8" s="24" customFormat="1" x14ac:dyDescent="0.25">
      <c r="A118" s="29" t="s">
        <v>15</v>
      </c>
      <c r="B118" s="30" t="s">
        <v>16</v>
      </c>
      <c r="C118" s="23">
        <f>'[1]9.ведомства'!G145</f>
        <v>600</v>
      </c>
      <c r="D118" s="23">
        <f>'[1]9.ведомства'!H145</f>
        <v>0</v>
      </c>
      <c r="E118" s="23">
        <f>'[1]9.ведомства'!I145</f>
        <v>0</v>
      </c>
      <c r="F118" s="23">
        <f>'[1]9.ведомства'!J145</f>
        <v>0</v>
      </c>
      <c r="G118" s="60">
        <f>'[1]9.ведомства'!K145</f>
        <v>600</v>
      </c>
      <c r="H118" s="60">
        <f>'[1]9.ведомства'!L145</f>
        <v>0</v>
      </c>
    </row>
    <row r="119" spans="1:8" s="24" customFormat="1" ht="28.5" customHeight="1" x14ac:dyDescent="0.25">
      <c r="A119" s="26" t="s">
        <v>104</v>
      </c>
      <c r="B119" s="27" t="s">
        <v>94</v>
      </c>
      <c r="C119" s="23">
        <f t="shared" ref="C119:F119" si="49">SUM(C120:C123)</f>
        <v>255000</v>
      </c>
      <c r="D119" s="23">
        <f t="shared" si="49"/>
        <v>0</v>
      </c>
      <c r="E119" s="23">
        <f t="shared" si="49"/>
        <v>0</v>
      </c>
      <c r="F119" s="23">
        <f t="shared" si="49"/>
        <v>0</v>
      </c>
      <c r="G119" s="60">
        <f>SUM(G120:G123)</f>
        <v>255000</v>
      </c>
      <c r="H119" s="60">
        <f>SUM(H120:H123)</f>
        <v>0</v>
      </c>
    </row>
    <row r="120" spans="1:8" x14ac:dyDescent="0.25">
      <c r="A120" s="29" t="s">
        <v>15</v>
      </c>
      <c r="B120" s="30" t="s">
        <v>16</v>
      </c>
      <c r="C120" s="23">
        <f>'[1]9.ведомства'!G64</f>
        <v>130000</v>
      </c>
      <c r="D120" s="23">
        <f>'[1]9.ведомства'!H64</f>
        <v>0</v>
      </c>
      <c r="E120" s="23">
        <f>'[1]9.ведомства'!I64</f>
        <v>0</v>
      </c>
      <c r="F120" s="23">
        <f>'[1]9.ведомства'!J64</f>
        <v>0</v>
      </c>
      <c r="G120" s="60">
        <f>'[1]9.ведомства'!K64</f>
        <v>130000</v>
      </c>
      <c r="H120" s="60">
        <f>'[1]9.ведомства'!L64</f>
        <v>0</v>
      </c>
    </row>
    <row r="121" spans="1:8" x14ac:dyDescent="0.25">
      <c r="A121" s="29" t="s">
        <v>29</v>
      </c>
      <c r="B121" s="30" t="s">
        <v>30</v>
      </c>
      <c r="C121" s="23">
        <f>'[1]9.ведомства'!G334</f>
        <v>42000</v>
      </c>
      <c r="D121" s="23">
        <f>'[1]9.ведомства'!H334</f>
        <v>0</v>
      </c>
      <c r="E121" s="23">
        <f>'[1]9.ведомства'!I334</f>
        <v>0</v>
      </c>
      <c r="F121" s="23">
        <f>'[1]9.ведомства'!J334</f>
        <v>0</v>
      </c>
      <c r="G121" s="60">
        <f>'[1]9.ведомства'!K334</f>
        <v>42000</v>
      </c>
      <c r="H121" s="60">
        <f>'[1]9.ведомства'!L334</f>
        <v>0</v>
      </c>
    </row>
    <row r="122" spans="1:8" x14ac:dyDescent="0.25">
      <c r="A122" s="29" t="s">
        <v>105</v>
      </c>
      <c r="B122" s="30" t="s">
        <v>96</v>
      </c>
      <c r="C122" s="23">
        <f>'[1]9.ведомства'!G941</f>
        <v>71000</v>
      </c>
      <c r="D122" s="23">
        <f>'[1]9.ведомства'!H941</f>
        <v>0</v>
      </c>
      <c r="E122" s="23">
        <f>'[1]9.ведомства'!I941</f>
        <v>0</v>
      </c>
      <c r="F122" s="23">
        <f>'[1]9.ведомства'!J941</f>
        <v>0</v>
      </c>
      <c r="G122" s="60">
        <f>'[1]9.ведомства'!K941</f>
        <v>71000</v>
      </c>
      <c r="H122" s="60">
        <f>'[1]9.ведомства'!L941</f>
        <v>0</v>
      </c>
    </row>
    <row r="123" spans="1:8" x14ac:dyDescent="0.25">
      <c r="A123" s="29" t="s">
        <v>79</v>
      </c>
      <c r="B123" s="27" t="s">
        <v>80</v>
      </c>
      <c r="C123" s="23">
        <f>'[1]9.ведомства'!G1039</f>
        <v>12000</v>
      </c>
      <c r="D123" s="23">
        <f>'[1]9.ведомства'!H1039</f>
        <v>0</v>
      </c>
      <c r="E123" s="23">
        <f>'[1]9.ведомства'!I1039</f>
        <v>0</v>
      </c>
      <c r="F123" s="23">
        <f>'[1]9.ведомства'!J1039</f>
        <v>0</v>
      </c>
      <c r="G123" s="60">
        <f>'[1]9.ведомства'!K1039</f>
        <v>12000</v>
      </c>
      <c r="H123" s="60">
        <f>'[1]9.ведомства'!L1039</f>
        <v>0</v>
      </c>
    </row>
    <row r="124" spans="1:8" ht="28.5" customHeight="1" x14ac:dyDescent="0.25">
      <c r="A124" s="26" t="s">
        <v>106</v>
      </c>
      <c r="B124" s="27" t="s">
        <v>94</v>
      </c>
      <c r="C124" s="23">
        <f t="shared" ref="C124:F124" si="50">SUM(C125:C128)</f>
        <v>1911600</v>
      </c>
      <c r="D124" s="23">
        <f t="shared" si="50"/>
        <v>0</v>
      </c>
      <c r="E124" s="23">
        <f t="shared" si="50"/>
        <v>0</v>
      </c>
      <c r="F124" s="23">
        <f t="shared" si="50"/>
        <v>0</v>
      </c>
      <c r="G124" s="60">
        <f>SUM(G125:G128)</f>
        <v>1911600</v>
      </c>
      <c r="H124" s="60">
        <f>SUM(H125:H128)</f>
        <v>0</v>
      </c>
    </row>
    <row r="125" spans="1:8" x14ac:dyDescent="0.25">
      <c r="A125" s="29" t="s">
        <v>15</v>
      </c>
      <c r="B125" s="30" t="s">
        <v>16</v>
      </c>
      <c r="C125" s="23">
        <f>'[1]9.ведомства'!G67</f>
        <v>1686710</v>
      </c>
      <c r="D125" s="23">
        <f>'[1]9.ведомства'!H67</f>
        <v>0</v>
      </c>
      <c r="E125" s="23">
        <f>'[1]9.ведомства'!I67</f>
        <v>0</v>
      </c>
      <c r="F125" s="23">
        <f>'[1]9.ведомства'!J67</f>
        <v>0</v>
      </c>
      <c r="G125" s="60">
        <f>'[1]9.ведомства'!K67</f>
        <v>1686710</v>
      </c>
      <c r="H125" s="60">
        <f>'[1]9.ведомства'!L67</f>
        <v>0</v>
      </c>
    </row>
    <row r="126" spans="1:8" x14ac:dyDescent="0.25">
      <c r="A126" s="29" t="s">
        <v>29</v>
      </c>
      <c r="B126" s="30" t="s">
        <v>30</v>
      </c>
      <c r="C126" s="23">
        <f>'[1]9.ведомства'!G337</f>
        <v>224890</v>
      </c>
      <c r="D126" s="23">
        <f>'[1]9.ведомства'!H337</f>
        <v>0</v>
      </c>
      <c r="E126" s="23">
        <f>'[1]9.ведомства'!I337</f>
        <v>0</v>
      </c>
      <c r="F126" s="23">
        <f>'[1]9.ведомства'!J337</f>
        <v>0</v>
      </c>
      <c r="G126" s="60">
        <f>'[1]9.ведомства'!K337</f>
        <v>224890</v>
      </c>
      <c r="H126" s="60">
        <f>'[1]9.ведомства'!L337</f>
        <v>0</v>
      </c>
    </row>
    <row r="127" spans="1:8" hidden="1" x14ac:dyDescent="0.25">
      <c r="A127" s="29" t="s">
        <v>33</v>
      </c>
      <c r="B127" s="27" t="s">
        <v>34</v>
      </c>
      <c r="C127" s="23">
        <f>'[1]9.ведомства'!G654</f>
        <v>0</v>
      </c>
      <c r="D127" s="23">
        <f>'[1]9.ведомства'!H654</f>
        <v>0</v>
      </c>
      <c r="E127" s="23">
        <f>'[1]9.ведомства'!I654</f>
        <v>0</v>
      </c>
      <c r="F127" s="23">
        <f>'[1]9.ведомства'!J654</f>
        <v>0</v>
      </c>
      <c r="G127" s="60">
        <f>'[1]9.ведомства'!K654</f>
        <v>0</v>
      </c>
      <c r="H127" s="60">
        <f>'[1]9.ведомства'!L654</f>
        <v>0</v>
      </c>
    </row>
    <row r="128" spans="1:8" hidden="1" x14ac:dyDescent="0.25">
      <c r="A128" s="29" t="s">
        <v>97</v>
      </c>
      <c r="B128" s="30" t="s">
        <v>98</v>
      </c>
      <c r="C128" s="23">
        <f>'[1]9.ведомства'!G990</f>
        <v>0</v>
      </c>
      <c r="D128" s="23">
        <f>'[1]9.ведомства'!H990</f>
        <v>0</v>
      </c>
      <c r="E128" s="23">
        <f>'[1]9.ведомства'!I990</f>
        <v>0</v>
      </c>
      <c r="F128" s="23">
        <f>'[1]9.ведомства'!J990</f>
        <v>0</v>
      </c>
      <c r="G128" s="60">
        <f>'[1]9.ведомства'!K990</f>
        <v>0</v>
      </c>
      <c r="H128" s="60">
        <f>'[1]9.ведомства'!L990</f>
        <v>0</v>
      </c>
    </row>
    <row r="129" spans="1:8" s="2" customFormat="1" ht="28.5" customHeight="1" x14ac:dyDescent="0.25">
      <c r="A129" s="25" t="s">
        <v>107</v>
      </c>
      <c r="B129" s="25"/>
      <c r="C129" s="23">
        <f>C130+C132+C134+C143+C145+C147+C156</f>
        <v>6849669</v>
      </c>
      <c r="D129" s="23">
        <f t="shared" ref="D129:H129" si="51">D130+D132+D134+D143+D145+D147+D156</f>
        <v>0</v>
      </c>
      <c r="E129" s="23">
        <f t="shared" si="51"/>
        <v>0</v>
      </c>
      <c r="F129" s="23">
        <f t="shared" si="51"/>
        <v>0</v>
      </c>
      <c r="G129" s="60">
        <f t="shared" si="51"/>
        <v>6849669</v>
      </c>
      <c r="H129" s="60">
        <f t="shared" si="51"/>
        <v>0</v>
      </c>
    </row>
    <row r="130" spans="1:8" s="2" customFormat="1" x14ac:dyDescent="0.25">
      <c r="A130" s="26" t="s">
        <v>108</v>
      </c>
      <c r="B130" s="27" t="s">
        <v>109</v>
      </c>
      <c r="C130" s="23">
        <f>C131</f>
        <v>385000</v>
      </c>
      <c r="D130" s="23">
        <f t="shared" ref="D130:H130" si="52">D131</f>
        <v>0</v>
      </c>
      <c r="E130" s="23">
        <f t="shared" si="52"/>
        <v>0</v>
      </c>
      <c r="F130" s="23">
        <f t="shared" si="52"/>
        <v>0</v>
      </c>
      <c r="G130" s="60">
        <f t="shared" si="52"/>
        <v>385000</v>
      </c>
      <c r="H130" s="60">
        <f t="shared" si="52"/>
        <v>0</v>
      </c>
    </row>
    <row r="131" spans="1:8" s="2" customFormat="1" x14ac:dyDescent="0.25">
      <c r="A131" s="29" t="s">
        <v>15</v>
      </c>
      <c r="B131" s="30" t="s">
        <v>16</v>
      </c>
      <c r="C131" s="23">
        <f>'[1]9.ведомства'!G17</f>
        <v>385000</v>
      </c>
      <c r="D131" s="23">
        <f>'[1]9.ведомства'!H17</f>
        <v>0</v>
      </c>
      <c r="E131" s="23">
        <f>'[1]9.ведомства'!I17</f>
        <v>0</v>
      </c>
      <c r="F131" s="23">
        <f>'[1]9.ведомства'!J17</f>
        <v>0</v>
      </c>
      <c r="G131" s="60">
        <f>'[1]9.ведомства'!K17</f>
        <v>385000</v>
      </c>
      <c r="H131" s="60">
        <f>'[1]9.ведомства'!L17</f>
        <v>0</v>
      </c>
    </row>
    <row r="132" spans="1:8" s="2" customFormat="1" ht="24" x14ac:dyDescent="0.25">
      <c r="A132" s="26" t="s">
        <v>110</v>
      </c>
      <c r="B132" s="27" t="s">
        <v>111</v>
      </c>
      <c r="C132" s="23">
        <f>C133</f>
        <v>250000</v>
      </c>
      <c r="D132" s="23">
        <f>D133</f>
        <v>0</v>
      </c>
      <c r="E132" s="23">
        <f t="shared" ref="E132:H132" si="53">E133</f>
        <v>0</v>
      </c>
      <c r="F132" s="23">
        <f t="shared" si="53"/>
        <v>0</v>
      </c>
      <c r="G132" s="60">
        <f t="shared" si="53"/>
        <v>250000</v>
      </c>
      <c r="H132" s="60">
        <f t="shared" si="53"/>
        <v>0</v>
      </c>
    </row>
    <row r="133" spans="1:8" s="2" customFormat="1" x14ac:dyDescent="0.25">
      <c r="A133" s="29" t="s">
        <v>97</v>
      </c>
      <c r="B133" s="27" t="s">
        <v>98</v>
      </c>
      <c r="C133" s="23">
        <f>'[1]9.ведомства'!G958</f>
        <v>250000</v>
      </c>
      <c r="D133" s="23">
        <f>'[1]9.ведомства'!H958</f>
        <v>0</v>
      </c>
      <c r="E133" s="23">
        <f>'[1]9.ведомства'!I958</f>
        <v>0</v>
      </c>
      <c r="F133" s="23">
        <f>'[1]9.ведомства'!J958</f>
        <v>0</v>
      </c>
      <c r="G133" s="60">
        <f>'[1]9.ведомства'!K958</f>
        <v>250000</v>
      </c>
      <c r="H133" s="60">
        <f>'[1]9.ведомства'!L958</f>
        <v>0</v>
      </c>
    </row>
    <row r="134" spans="1:8" s="2" customFormat="1" x14ac:dyDescent="0.25">
      <c r="A134" s="26" t="s">
        <v>112</v>
      </c>
      <c r="B134" s="15" t="s">
        <v>113</v>
      </c>
      <c r="C134" s="23">
        <f>SUM(C135:C142)</f>
        <v>1705721.49</v>
      </c>
      <c r="D134" s="23">
        <f t="shared" ref="D134:H134" si="54">SUM(D135:D142)</f>
        <v>0</v>
      </c>
      <c r="E134" s="23">
        <f t="shared" si="54"/>
        <v>0</v>
      </c>
      <c r="F134" s="23">
        <f t="shared" si="54"/>
        <v>0</v>
      </c>
      <c r="G134" s="60">
        <f t="shared" si="54"/>
        <v>1705721.49</v>
      </c>
      <c r="H134" s="60">
        <f t="shared" si="54"/>
        <v>0</v>
      </c>
    </row>
    <row r="135" spans="1:8" s="2" customFormat="1" x14ac:dyDescent="0.25">
      <c r="A135" s="29" t="s">
        <v>15</v>
      </c>
      <c r="B135" s="27" t="s">
        <v>16</v>
      </c>
      <c r="C135" s="23">
        <f>'[1]9.ведомства'!G20</f>
        <v>400000</v>
      </c>
      <c r="D135" s="23">
        <f>'[1]9.ведомства'!H20</f>
        <v>0</v>
      </c>
      <c r="E135" s="23">
        <f>'[1]9.ведомства'!I20</f>
        <v>0</v>
      </c>
      <c r="F135" s="23">
        <f>'[1]9.ведомства'!J20</f>
        <v>0</v>
      </c>
      <c r="G135" s="60">
        <f>'[1]9.ведомства'!K20</f>
        <v>400000</v>
      </c>
      <c r="H135" s="60">
        <f>'[1]9.ведомства'!L20</f>
        <v>0</v>
      </c>
    </row>
    <row r="136" spans="1:8" s="2" customFormat="1" x14ac:dyDescent="0.25">
      <c r="A136" s="29" t="s">
        <v>29</v>
      </c>
      <c r="B136" s="27" t="s">
        <v>30</v>
      </c>
      <c r="C136" s="23">
        <f>'[1]9.ведомства'!G300</f>
        <v>373000</v>
      </c>
      <c r="D136" s="23">
        <f>'[1]9.ведомства'!H300</f>
        <v>0</v>
      </c>
      <c r="E136" s="23">
        <f>'[1]9.ведомства'!I300</f>
        <v>0</v>
      </c>
      <c r="F136" s="23">
        <f>'[1]9.ведомства'!J300</f>
        <v>0</v>
      </c>
      <c r="G136" s="60">
        <f>'[1]9.ведомства'!K300</f>
        <v>373000</v>
      </c>
      <c r="H136" s="60">
        <f>'[1]9.ведомства'!L300</f>
        <v>0</v>
      </c>
    </row>
    <row r="137" spans="1:8" s="2" customFormat="1" x14ac:dyDescent="0.25">
      <c r="A137" s="29" t="s">
        <v>31</v>
      </c>
      <c r="B137" s="30" t="s">
        <v>32</v>
      </c>
      <c r="C137" s="23">
        <f>'[1]9.ведомства'!G364</f>
        <v>204000</v>
      </c>
      <c r="D137" s="23">
        <f>'[1]9.ведомства'!H364</f>
        <v>0</v>
      </c>
      <c r="E137" s="23">
        <f>'[1]9.ведомства'!I364</f>
        <v>0</v>
      </c>
      <c r="F137" s="23">
        <f>'[1]9.ведомства'!J364</f>
        <v>0</v>
      </c>
      <c r="G137" s="60">
        <f>'[1]9.ведомства'!K364</f>
        <v>204000</v>
      </c>
      <c r="H137" s="60">
        <f>'[1]9.ведомства'!L364</f>
        <v>0</v>
      </c>
    </row>
    <row r="138" spans="1:8" s="2" customFormat="1" x14ac:dyDescent="0.25">
      <c r="A138" s="29" t="s">
        <v>33</v>
      </c>
      <c r="B138" s="27" t="s">
        <v>34</v>
      </c>
      <c r="C138" s="23">
        <f>'[1]9.ведомства'!G555</f>
        <v>57421.490000000005</v>
      </c>
      <c r="D138" s="23">
        <f>'[1]9.ведомства'!H555</f>
        <v>0</v>
      </c>
      <c r="E138" s="23">
        <f>'[1]9.ведомства'!I555</f>
        <v>0</v>
      </c>
      <c r="F138" s="23">
        <f>'[1]9.ведомства'!J555</f>
        <v>0</v>
      </c>
      <c r="G138" s="60">
        <f>'[1]9.ведомства'!K555</f>
        <v>57421.490000000005</v>
      </c>
      <c r="H138" s="60">
        <f>'[1]9.ведомства'!L555</f>
        <v>0</v>
      </c>
    </row>
    <row r="139" spans="1:8" s="2" customFormat="1" x14ac:dyDescent="0.25">
      <c r="A139" s="29" t="s">
        <v>56</v>
      </c>
      <c r="B139" s="27" t="s">
        <v>57</v>
      </c>
      <c r="C139" s="23">
        <f>'[1]9.ведомства'!G691</f>
        <v>124700</v>
      </c>
      <c r="D139" s="23">
        <f>'[1]9.ведомства'!H691</f>
        <v>0</v>
      </c>
      <c r="E139" s="23">
        <f>'[1]9.ведомства'!I691</f>
        <v>0</v>
      </c>
      <c r="F139" s="23">
        <f>'[1]9.ведомства'!J691</f>
        <v>0</v>
      </c>
      <c r="G139" s="60">
        <f>'[1]9.ведомства'!K691</f>
        <v>124700</v>
      </c>
      <c r="H139" s="60">
        <f>'[1]9.ведомства'!L691</f>
        <v>0</v>
      </c>
    </row>
    <row r="140" spans="1:8" s="2" customFormat="1" x14ac:dyDescent="0.25">
      <c r="A140" s="29" t="s">
        <v>105</v>
      </c>
      <c r="B140" s="27" t="s">
        <v>96</v>
      </c>
      <c r="C140" s="23">
        <f>'[1]9.ведомства'!G914</f>
        <v>126200</v>
      </c>
      <c r="D140" s="23">
        <f>'[1]9.ведомства'!H914</f>
        <v>0</v>
      </c>
      <c r="E140" s="23">
        <f>'[1]9.ведомства'!I914</f>
        <v>0</v>
      </c>
      <c r="F140" s="23">
        <f>'[1]9.ведомства'!J914</f>
        <v>0</v>
      </c>
      <c r="G140" s="60">
        <f>'[1]9.ведомства'!K914</f>
        <v>126200</v>
      </c>
      <c r="H140" s="60">
        <f>'[1]9.ведомства'!L914</f>
        <v>0</v>
      </c>
    </row>
    <row r="141" spans="1:8" s="2" customFormat="1" x14ac:dyDescent="0.25">
      <c r="A141" s="29" t="s">
        <v>97</v>
      </c>
      <c r="B141" s="27" t="s">
        <v>98</v>
      </c>
      <c r="C141" s="23">
        <f>'[1]9.ведомства'!G961</f>
        <v>222000</v>
      </c>
      <c r="D141" s="23">
        <f>'[1]9.ведомства'!H961</f>
        <v>0</v>
      </c>
      <c r="E141" s="23">
        <f>'[1]9.ведомства'!I961</f>
        <v>0</v>
      </c>
      <c r="F141" s="23">
        <f>'[1]9.ведомства'!J961</f>
        <v>0</v>
      </c>
      <c r="G141" s="60">
        <f>'[1]9.ведомства'!K961</f>
        <v>222000</v>
      </c>
      <c r="H141" s="60">
        <f>'[1]9.ведомства'!L961</f>
        <v>0</v>
      </c>
    </row>
    <row r="142" spans="1:8" s="2" customFormat="1" x14ac:dyDescent="0.25">
      <c r="A142" s="29" t="s">
        <v>79</v>
      </c>
      <c r="B142" s="27" t="s">
        <v>80</v>
      </c>
      <c r="C142" s="23">
        <f>'[1]9.ведомства'!G1015</f>
        <v>198400</v>
      </c>
      <c r="D142" s="23">
        <f>'[1]9.ведомства'!H1015</f>
        <v>0</v>
      </c>
      <c r="E142" s="23">
        <f>'[1]9.ведомства'!I1015</f>
        <v>0</v>
      </c>
      <c r="F142" s="23">
        <f>'[1]9.ведомства'!J1015</f>
        <v>0</v>
      </c>
      <c r="G142" s="60">
        <f>'[1]9.ведомства'!K1015</f>
        <v>198400</v>
      </c>
      <c r="H142" s="60">
        <f>'[1]9.ведомства'!L1015</f>
        <v>0</v>
      </c>
    </row>
    <row r="143" spans="1:8" s="2" customFormat="1" ht="28.5" hidden="1" customHeight="1" x14ac:dyDescent="0.25">
      <c r="A143" s="26" t="s">
        <v>114</v>
      </c>
      <c r="B143" s="27" t="s">
        <v>111</v>
      </c>
      <c r="C143" s="23">
        <f>C144</f>
        <v>0</v>
      </c>
      <c r="D143" s="23">
        <f t="shared" ref="D143:H143" si="55">D144</f>
        <v>0</v>
      </c>
      <c r="E143" s="23">
        <f t="shared" si="55"/>
        <v>0</v>
      </c>
      <c r="F143" s="23">
        <f t="shared" si="55"/>
        <v>0</v>
      </c>
      <c r="G143" s="60">
        <f t="shared" si="55"/>
        <v>0</v>
      </c>
      <c r="H143" s="60">
        <f t="shared" si="55"/>
        <v>0</v>
      </c>
    </row>
    <row r="144" spans="1:8" s="2" customFormat="1" ht="28.5" hidden="1" customHeight="1" x14ac:dyDescent="0.25">
      <c r="A144" s="29" t="s">
        <v>97</v>
      </c>
      <c r="B144" s="27" t="s">
        <v>98</v>
      </c>
      <c r="C144" s="23">
        <f>'[1]9.ведомства'!G965</f>
        <v>0</v>
      </c>
      <c r="D144" s="23">
        <f>'[1]9.ведомства'!H965</f>
        <v>0</v>
      </c>
      <c r="E144" s="23">
        <f>'[1]9.ведомства'!I965</f>
        <v>0</v>
      </c>
      <c r="F144" s="23">
        <f>'[1]9.ведомства'!J965</f>
        <v>0</v>
      </c>
      <c r="G144" s="60">
        <f>'[1]9.ведомства'!K965</f>
        <v>0</v>
      </c>
      <c r="H144" s="60">
        <f>'[1]9.ведомства'!L965</f>
        <v>0</v>
      </c>
    </row>
    <row r="145" spans="1:8" s="2" customFormat="1" x14ac:dyDescent="0.25">
      <c r="A145" s="26" t="s">
        <v>115</v>
      </c>
      <c r="B145" s="15" t="s">
        <v>113</v>
      </c>
      <c r="C145" s="23">
        <f>C146</f>
        <v>200000</v>
      </c>
      <c r="D145" s="23">
        <f t="shared" ref="D145:H145" si="56">D146</f>
        <v>0</v>
      </c>
      <c r="E145" s="23">
        <f t="shared" si="56"/>
        <v>0</v>
      </c>
      <c r="F145" s="23">
        <f t="shared" si="56"/>
        <v>0</v>
      </c>
      <c r="G145" s="60">
        <f t="shared" si="56"/>
        <v>200000</v>
      </c>
      <c r="H145" s="60">
        <f t="shared" si="56"/>
        <v>0</v>
      </c>
    </row>
    <row r="146" spans="1:8" s="2" customFormat="1" x14ac:dyDescent="0.25">
      <c r="A146" s="29" t="s">
        <v>15</v>
      </c>
      <c r="B146" s="27" t="s">
        <v>16</v>
      </c>
      <c r="C146" s="23">
        <f>'[1]9.ведомства'!G24</f>
        <v>200000</v>
      </c>
      <c r="D146" s="23">
        <f>'[1]9.ведомства'!H24</f>
        <v>0</v>
      </c>
      <c r="E146" s="23">
        <f>'[1]9.ведомства'!I24</f>
        <v>0</v>
      </c>
      <c r="F146" s="23">
        <f>'[1]9.ведомства'!J24</f>
        <v>0</v>
      </c>
      <c r="G146" s="60">
        <f>'[1]9.ведомства'!K24</f>
        <v>200000</v>
      </c>
      <c r="H146" s="60">
        <f>'[1]9.ведомства'!L24</f>
        <v>0</v>
      </c>
    </row>
    <row r="147" spans="1:8" s="2" customFormat="1" ht="33.75" customHeight="1" x14ac:dyDescent="0.25">
      <c r="A147" s="29" t="s">
        <v>116</v>
      </c>
      <c r="B147" s="15" t="s">
        <v>84</v>
      </c>
      <c r="C147" s="23">
        <f>SUM(C148:C155)</f>
        <v>2155300</v>
      </c>
      <c r="D147" s="23">
        <f t="shared" ref="D147:H147" si="57">SUM(D148:D155)</f>
        <v>0</v>
      </c>
      <c r="E147" s="23">
        <f t="shared" si="57"/>
        <v>0</v>
      </c>
      <c r="F147" s="23">
        <f t="shared" si="57"/>
        <v>0</v>
      </c>
      <c r="G147" s="60">
        <f t="shared" si="57"/>
        <v>2155300</v>
      </c>
      <c r="H147" s="60">
        <f t="shared" si="57"/>
        <v>0</v>
      </c>
    </row>
    <row r="148" spans="1:8" s="2" customFormat="1" x14ac:dyDescent="0.25">
      <c r="A148" s="29" t="s">
        <v>15</v>
      </c>
      <c r="B148" s="30" t="s">
        <v>16</v>
      </c>
      <c r="C148" s="23">
        <f>'[1]9.ведомства'!G27</f>
        <v>1005000</v>
      </c>
      <c r="D148" s="23">
        <f>'[1]9.ведомства'!H27</f>
        <v>0</v>
      </c>
      <c r="E148" s="23">
        <f>'[1]9.ведомства'!I27</f>
        <v>0</v>
      </c>
      <c r="F148" s="23">
        <f>'[1]9.ведомства'!J27</f>
        <v>0</v>
      </c>
      <c r="G148" s="60">
        <f>'[1]9.ведомства'!K27</f>
        <v>1005000</v>
      </c>
      <c r="H148" s="60">
        <f>'[1]9.ведомства'!L27</f>
        <v>0</v>
      </c>
    </row>
    <row r="149" spans="1:8" s="2" customFormat="1" x14ac:dyDescent="0.25">
      <c r="A149" s="29" t="s">
        <v>29</v>
      </c>
      <c r="B149" s="30" t="s">
        <v>30</v>
      </c>
      <c r="C149" s="23">
        <f>'[1]9.ведомства'!G304</f>
        <v>250000</v>
      </c>
      <c r="D149" s="23">
        <f>'[1]9.ведомства'!H304</f>
        <v>0</v>
      </c>
      <c r="E149" s="23">
        <f>'[1]9.ведомства'!I304</f>
        <v>0</v>
      </c>
      <c r="F149" s="23">
        <f>'[1]9.ведомства'!J304</f>
        <v>0</v>
      </c>
      <c r="G149" s="60">
        <f>'[1]9.ведомства'!K304</f>
        <v>250000</v>
      </c>
      <c r="H149" s="60">
        <f>'[1]9.ведомства'!L304</f>
        <v>0</v>
      </c>
    </row>
    <row r="150" spans="1:8" s="2" customFormat="1" x14ac:dyDescent="0.25">
      <c r="A150" s="29" t="s">
        <v>31</v>
      </c>
      <c r="B150" s="30" t="s">
        <v>32</v>
      </c>
      <c r="C150" s="23">
        <f>'[1]9.ведомства'!G369</f>
        <v>100000</v>
      </c>
      <c r="D150" s="23">
        <f>'[1]9.ведомства'!H369</f>
        <v>0</v>
      </c>
      <c r="E150" s="23">
        <f>'[1]9.ведомства'!I369</f>
        <v>0</v>
      </c>
      <c r="F150" s="23">
        <f>'[1]9.ведомства'!J369</f>
        <v>0</v>
      </c>
      <c r="G150" s="60">
        <f>'[1]9.ведомства'!K369</f>
        <v>100000</v>
      </c>
      <c r="H150" s="60">
        <f>'[1]9.ведомства'!L369</f>
        <v>0</v>
      </c>
    </row>
    <row r="151" spans="1:8" s="2" customFormat="1" x14ac:dyDescent="0.25">
      <c r="A151" s="29" t="s">
        <v>33</v>
      </c>
      <c r="B151" s="27" t="s">
        <v>34</v>
      </c>
      <c r="C151" s="23">
        <f>'[1]9.ведомства'!G559</f>
        <v>60000</v>
      </c>
      <c r="D151" s="23">
        <f>'[1]9.ведомства'!H559</f>
        <v>0</v>
      </c>
      <c r="E151" s="23">
        <f>'[1]9.ведомства'!I559</f>
        <v>0</v>
      </c>
      <c r="F151" s="23">
        <f>'[1]9.ведомства'!J559</f>
        <v>0</v>
      </c>
      <c r="G151" s="60">
        <f>'[1]9.ведомства'!K559</f>
        <v>60000</v>
      </c>
      <c r="H151" s="60">
        <f>'[1]9.ведомства'!L559</f>
        <v>0</v>
      </c>
    </row>
    <row r="152" spans="1:8" s="2" customFormat="1" x14ac:dyDescent="0.25">
      <c r="A152" s="29" t="s">
        <v>56</v>
      </c>
      <c r="B152" s="27" t="s">
        <v>57</v>
      </c>
      <c r="C152" s="23">
        <f>'[1]9.ведомства'!G695</f>
        <v>241900</v>
      </c>
      <c r="D152" s="23">
        <f>'[1]9.ведомства'!H695</f>
        <v>0</v>
      </c>
      <c r="E152" s="23">
        <f>'[1]9.ведомства'!I695</f>
        <v>0</v>
      </c>
      <c r="F152" s="23">
        <f>'[1]9.ведомства'!J695</f>
        <v>0</v>
      </c>
      <c r="G152" s="60">
        <f>'[1]9.ведомства'!K695</f>
        <v>241900</v>
      </c>
      <c r="H152" s="60">
        <f>'[1]9.ведомства'!L695</f>
        <v>0</v>
      </c>
    </row>
    <row r="153" spans="1:8" s="2" customFormat="1" x14ac:dyDescent="0.25">
      <c r="A153" s="29" t="s">
        <v>95</v>
      </c>
      <c r="B153" s="30" t="s">
        <v>96</v>
      </c>
      <c r="C153" s="23">
        <f>'[1]9.ведомства'!G918</f>
        <v>120000</v>
      </c>
      <c r="D153" s="23">
        <f>'[1]9.ведомства'!H918</f>
        <v>0</v>
      </c>
      <c r="E153" s="23">
        <f>'[1]9.ведомства'!I918</f>
        <v>0</v>
      </c>
      <c r="F153" s="23">
        <f>'[1]9.ведомства'!J918</f>
        <v>0</v>
      </c>
      <c r="G153" s="60">
        <f>'[1]9.ведомства'!K918</f>
        <v>120000</v>
      </c>
      <c r="H153" s="60">
        <f>'[1]9.ведомства'!L918</f>
        <v>0</v>
      </c>
    </row>
    <row r="154" spans="1:8" s="2" customFormat="1" ht="28.5" hidden="1" customHeight="1" x14ac:dyDescent="0.25">
      <c r="A154" s="29" t="s">
        <v>97</v>
      </c>
      <c r="B154" s="27" t="s">
        <v>98</v>
      </c>
      <c r="C154" s="23">
        <f>'[1]9.ведомства'!G969</f>
        <v>0</v>
      </c>
      <c r="D154" s="23">
        <f>'[1]9.ведомства'!H969</f>
        <v>0</v>
      </c>
      <c r="E154" s="23">
        <f>'[1]9.ведомства'!I969</f>
        <v>0</v>
      </c>
      <c r="F154" s="23">
        <f>'[1]9.ведомства'!J969</f>
        <v>0</v>
      </c>
      <c r="G154" s="60">
        <f>'[1]9.ведомства'!K969</f>
        <v>0</v>
      </c>
      <c r="H154" s="60">
        <f>'[1]9.ведомства'!L969</f>
        <v>0</v>
      </c>
    </row>
    <row r="155" spans="1:8" s="2" customFormat="1" x14ac:dyDescent="0.25">
      <c r="A155" s="29" t="s">
        <v>79</v>
      </c>
      <c r="B155" s="27" t="s">
        <v>80</v>
      </c>
      <c r="C155" s="23">
        <f>'[1]9.ведомства'!G1020</f>
        <v>378400</v>
      </c>
      <c r="D155" s="23">
        <f>'[1]9.ведомства'!H1020</f>
        <v>0</v>
      </c>
      <c r="E155" s="23">
        <f>'[1]9.ведомства'!I1020</f>
        <v>0</v>
      </c>
      <c r="F155" s="23">
        <f>'[1]9.ведомства'!J1020</f>
        <v>0</v>
      </c>
      <c r="G155" s="60">
        <f>'[1]9.ведомства'!K1020</f>
        <v>378400</v>
      </c>
      <c r="H155" s="60">
        <f>'[1]9.ведомства'!L1020</f>
        <v>0</v>
      </c>
    </row>
    <row r="156" spans="1:8" s="2" customFormat="1" x14ac:dyDescent="0.25">
      <c r="A156" s="26" t="s">
        <v>117</v>
      </c>
      <c r="B156" s="15" t="s">
        <v>118</v>
      </c>
      <c r="C156" s="23">
        <f t="shared" ref="C156:F156" si="58">SUM(C157:C164)</f>
        <v>2153647.5099999998</v>
      </c>
      <c r="D156" s="23">
        <f t="shared" si="58"/>
        <v>0</v>
      </c>
      <c r="E156" s="23">
        <f t="shared" si="58"/>
        <v>0</v>
      </c>
      <c r="F156" s="23">
        <f t="shared" si="58"/>
        <v>0</v>
      </c>
      <c r="G156" s="60">
        <f>SUM(G157:G164)</f>
        <v>2153647.5099999998</v>
      </c>
      <c r="H156" s="60">
        <f>SUM(H157:H164)</f>
        <v>0</v>
      </c>
    </row>
    <row r="157" spans="1:8" s="2" customFormat="1" x14ac:dyDescent="0.25">
      <c r="A157" s="29" t="s">
        <v>15</v>
      </c>
      <c r="B157" s="30" t="s">
        <v>16</v>
      </c>
      <c r="C157" s="23">
        <f>'[1]9.ведомства'!G74</f>
        <v>1223100</v>
      </c>
      <c r="D157" s="23">
        <f>'[1]9.ведомства'!H74</f>
        <v>0</v>
      </c>
      <c r="E157" s="23">
        <f>'[1]9.ведомства'!I74</f>
        <v>-40000</v>
      </c>
      <c r="F157" s="23">
        <f>'[1]9.ведомства'!J74</f>
        <v>0</v>
      </c>
      <c r="G157" s="60">
        <f>'[1]9.ведомства'!K74</f>
        <v>1183100</v>
      </c>
      <c r="H157" s="60">
        <f>'[1]9.ведомства'!L74</f>
        <v>0</v>
      </c>
    </row>
    <row r="158" spans="1:8" s="2" customFormat="1" x14ac:dyDescent="0.25">
      <c r="A158" s="29" t="s">
        <v>29</v>
      </c>
      <c r="B158" s="30" t="s">
        <v>30</v>
      </c>
      <c r="C158" s="23">
        <f>'[1]9.ведомства'!G341</f>
        <v>180000</v>
      </c>
      <c r="D158" s="23">
        <f>'[1]9.ведомства'!H341</f>
        <v>0</v>
      </c>
      <c r="E158" s="23">
        <f>'[1]9.ведомства'!I341</f>
        <v>40000</v>
      </c>
      <c r="F158" s="23">
        <f>'[1]9.ведомства'!J341</f>
        <v>0</v>
      </c>
      <c r="G158" s="60">
        <f>'[1]9.ведомства'!K341</f>
        <v>220000</v>
      </c>
      <c r="H158" s="60">
        <f>'[1]9.ведомства'!L341</f>
        <v>0</v>
      </c>
    </row>
    <row r="159" spans="1:8" s="2" customFormat="1" x14ac:dyDescent="0.25">
      <c r="A159" s="29" t="s">
        <v>31</v>
      </c>
      <c r="B159" s="30" t="s">
        <v>32</v>
      </c>
      <c r="C159" s="23">
        <f>'[1]9.ведомства'!G389</f>
        <v>160000</v>
      </c>
      <c r="D159" s="23">
        <f>'[1]9.ведомства'!H389</f>
        <v>0</v>
      </c>
      <c r="E159" s="23">
        <f>'[1]9.ведомства'!I389</f>
        <v>0</v>
      </c>
      <c r="F159" s="23">
        <f>'[1]9.ведомства'!J389</f>
        <v>0</v>
      </c>
      <c r="G159" s="60">
        <f>'[1]9.ведомства'!K389</f>
        <v>160000</v>
      </c>
      <c r="H159" s="60">
        <f>'[1]9.ведомства'!L389</f>
        <v>0</v>
      </c>
    </row>
    <row r="160" spans="1:8" s="2" customFormat="1" x14ac:dyDescent="0.25">
      <c r="A160" s="29" t="s">
        <v>33</v>
      </c>
      <c r="B160" s="27" t="s">
        <v>34</v>
      </c>
      <c r="C160" s="23">
        <f>'[1]9.ведомства'!G583</f>
        <v>28578.51</v>
      </c>
      <c r="D160" s="23">
        <f>'[1]9.ведомства'!H583</f>
        <v>0</v>
      </c>
      <c r="E160" s="23">
        <f>'[1]9.ведомства'!I583</f>
        <v>0</v>
      </c>
      <c r="F160" s="23">
        <f>'[1]9.ведомства'!J583</f>
        <v>0</v>
      </c>
      <c r="G160" s="60">
        <f>'[1]9.ведомства'!K583</f>
        <v>28578.51</v>
      </c>
      <c r="H160" s="60">
        <f>'[1]9.ведомства'!L583</f>
        <v>0</v>
      </c>
    </row>
    <row r="161" spans="1:8" x14ac:dyDescent="0.25">
      <c r="A161" s="29" t="s">
        <v>56</v>
      </c>
      <c r="B161" s="27" t="s">
        <v>57</v>
      </c>
      <c r="C161" s="23">
        <f>'[1]9.ведомства'!G720</f>
        <v>219000</v>
      </c>
      <c r="D161" s="23">
        <f>'[1]9.ведомства'!H720</f>
        <v>0</v>
      </c>
      <c r="E161" s="23">
        <f>'[1]9.ведомства'!I720</f>
        <v>0</v>
      </c>
      <c r="F161" s="23">
        <f>'[1]9.ведомства'!J720</f>
        <v>0</v>
      </c>
      <c r="G161" s="60">
        <f>'[1]9.ведомства'!K720</f>
        <v>219000</v>
      </c>
      <c r="H161" s="60">
        <f>'[1]9.ведомства'!L720</f>
        <v>0</v>
      </c>
    </row>
    <row r="162" spans="1:8" x14ac:dyDescent="0.25">
      <c r="A162" s="29" t="s">
        <v>105</v>
      </c>
      <c r="B162" s="30" t="s">
        <v>96</v>
      </c>
      <c r="C162" s="23">
        <f>'[1]9.ведомства'!G945</f>
        <v>96700</v>
      </c>
      <c r="D162" s="23">
        <f>'[1]9.ведомства'!H945</f>
        <v>0</v>
      </c>
      <c r="E162" s="23">
        <f>'[1]9.ведомства'!I945</f>
        <v>0</v>
      </c>
      <c r="F162" s="23">
        <f>'[1]9.ведомства'!J945</f>
        <v>0</v>
      </c>
      <c r="G162" s="60">
        <f>'[1]9.ведомства'!K945</f>
        <v>96700</v>
      </c>
      <c r="H162" s="60">
        <f>'[1]9.ведомства'!L945</f>
        <v>0</v>
      </c>
    </row>
    <row r="163" spans="1:8" x14ac:dyDescent="0.25">
      <c r="A163" s="29" t="s">
        <v>97</v>
      </c>
      <c r="B163" s="30" t="s">
        <v>98</v>
      </c>
      <c r="C163" s="23">
        <f>'[1]9.ведомства'!G998</f>
        <v>45169</v>
      </c>
      <c r="D163" s="23">
        <f>'[1]9.ведомства'!H998</f>
        <v>0</v>
      </c>
      <c r="E163" s="23">
        <f>'[1]9.ведомства'!I998</f>
        <v>0</v>
      </c>
      <c r="F163" s="23">
        <f>'[1]9.ведомства'!J998</f>
        <v>0</v>
      </c>
      <c r="G163" s="60">
        <f>'[1]9.ведомства'!K998</f>
        <v>45169</v>
      </c>
      <c r="H163" s="60">
        <f>'[1]9.ведомства'!L998</f>
        <v>0</v>
      </c>
    </row>
    <row r="164" spans="1:8" x14ac:dyDescent="0.25">
      <c r="A164" s="29" t="s">
        <v>79</v>
      </c>
      <c r="B164" s="27" t="s">
        <v>80</v>
      </c>
      <c r="C164" s="23">
        <f>'[1]9.ведомства'!G1043</f>
        <v>201100</v>
      </c>
      <c r="D164" s="23">
        <f>'[1]9.ведомства'!H1043</f>
        <v>0</v>
      </c>
      <c r="E164" s="23">
        <f>'[1]9.ведомства'!I1043</f>
        <v>0</v>
      </c>
      <c r="F164" s="23">
        <f>'[1]9.ведомства'!J1043</f>
        <v>0</v>
      </c>
      <c r="G164" s="60">
        <f>'[1]9.ведомства'!K1043</f>
        <v>201100</v>
      </c>
      <c r="H164" s="60">
        <f>'[1]9.ведомства'!L1043</f>
        <v>0</v>
      </c>
    </row>
    <row r="165" spans="1:8" hidden="1" x14ac:dyDescent="0.25">
      <c r="A165" s="25" t="s">
        <v>119</v>
      </c>
      <c r="B165" s="25"/>
      <c r="C165" s="23">
        <f>C166+C168</f>
        <v>0</v>
      </c>
      <c r="D165" s="23">
        <f t="shared" ref="D165:H165" si="59">D166+D168</f>
        <v>0</v>
      </c>
      <c r="E165" s="23">
        <f t="shared" si="59"/>
        <v>0</v>
      </c>
      <c r="F165" s="23">
        <f t="shared" si="59"/>
        <v>0</v>
      </c>
      <c r="G165" s="60">
        <f t="shared" si="59"/>
        <v>0</v>
      </c>
      <c r="H165" s="60">
        <f t="shared" si="59"/>
        <v>0</v>
      </c>
    </row>
    <row r="166" spans="1:8" s="24" customFormat="1" hidden="1" x14ac:dyDescent="0.25">
      <c r="A166" s="26" t="s">
        <v>120</v>
      </c>
      <c r="B166" s="27" t="s">
        <v>14</v>
      </c>
      <c r="C166" s="23">
        <f t="shared" ref="C166:F166" si="60">C167</f>
        <v>0</v>
      </c>
      <c r="D166" s="23">
        <f t="shared" si="60"/>
        <v>0</v>
      </c>
      <c r="E166" s="23">
        <f t="shared" si="60"/>
        <v>0</v>
      </c>
      <c r="F166" s="23">
        <f t="shared" si="60"/>
        <v>0</v>
      </c>
      <c r="G166" s="60">
        <f>G167</f>
        <v>0</v>
      </c>
      <c r="H166" s="60">
        <f>H167</f>
        <v>0</v>
      </c>
    </row>
    <row r="167" spans="1:8" hidden="1" x14ac:dyDescent="0.25">
      <c r="A167" s="29" t="s">
        <v>15</v>
      </c>
      <c r="B167" s="30" t="s">
        <v>16</v>
      </c>
      <c r="C167" s="23">
        <f>'[1]9.ведомства'!G79</f>
        <v>0</v>
      </c>
      <c r="D167" s="23">
        <f>'[1]9.ведомства'!H79</f>
        <v>0</v>
      </c>
      <c r="E167" s="23">
        <f>'[1]9.ведомства'!I79</f>
        <v>0</v>
      </c>
      <c r="F167" s="23">
        <f>'[1]9.ведомства'!J79</f>
        <v>0</v>
      </c>
      <c r="G167" s="60">
        <f>'[1]9.ведомства'!K79</f>
        <v>0</v>
      </c>
      <c r="H167" s="60">
        <f>'[1]9.ведомства'!L79</f>
        <v>0</v>
      </c>
    </row>
    <row r="168" spans="1:8" ht="28.5" hidden="1" customHeight="1" x14ac:dyDescent="0.25">
      <c r="A168" s="26" t="s">
        <v>121</v>
      </c>
      <c r="B168" s="32" t="s">
        <v>52</v>
      </c>
      <c r="C168" s="23">
        <f>C169</f>
        <v>0</v>
      </c>
      <c r="D168" s="23">
        <f t="shared" ref="D168:H168" si="61">D169</f>
        <v>0</v>
      </c>
      <c r="E168" s="23">
        <f t="shared" si="61"/>
        <v>0</v>
      </c>
      <c r="F168" s="23">
        <f t="shared" si="61"/>
        <v>0</v>
      </c>
      <c r="G168" s="60">
        <f t="shared" si="61"/>
        <v>0</v>
      </c>
      <c r="H168" s="60">
        <f t="shared" si="61"/>
        <v>0</v>
      </c>
    </row>
    <row r="169" spans="1:8" ht="28.5" hidden="1" customHeight="1" x14ac:dyDescent="0.25">
      <c r="A169" s="29" t="s">
        <v>15</v>
      </c>
      <c r="B169" s="30" t="s">
        <v>16</v>
      </c>
      <c r="C169" s="23">
        <f>'[1]9.ведомства'!G81</f>
        <v>0</v>
      </c>
      <c r="D169" s="23">
        <f>'[1]9.ведомства'!H81</f>
        <v>0</v>
      </c>
      <c r="E169" s="23">
        <f>'[1]9.ведомства'!I81</f>
        <v>0</v>
      </c>
      <c r="F169" s="23">
        <f>'[1]9.ведомства'!J81</f>
        <v>0</v>
      </c>
      <c r="G169" s="60">
        <f>'[1]9.ведомства'!K81</f>
        <v>0</v>
      </c>
      <c r="H169" s="60">
        <f>'[1]9.ведомства'!L81</f>
        <v>0</v>
      </c>
    </row>
    <row r="170" spans="1:8" x14ac:dyDescent="0.25">
      <c r="A170" s="36" t="s">
        <v>122</v>
      </c>
      <c r="B170" s="37"/>
      <c r="C170" s="23">
        <f>C171+C190+C199+C206+C209+C225+C260+C269</f>
        <v>282281903.45999998</v>
      </c>
      <c r="D170" s="23">
        <f t="shared" ref="D170:H170" si="62">D171+D190+D199+D206+D209+D225+D260+D269</f>
        <v>92005640.840000004</v>
      </c>
      <c r="E170" s="23">
        <f t="shared" si="62"/>
        <v>41816682.979999997</v>
      </c>
      <c r="F170" s="23">
        <f t="shared" si="62"/>
        <v>0</v>
      </c>
      <c r="G170" s="60">
        <f t="shared" si="62"/>
        <v>324098586.44</v>
      </c>
      <c r="H170" s="60">
        <f t="shared" si="62"/>
        <v>92005640.840000004</v>
      </c>
    </row>
    <row r="171" spans="1:8" x14ac:dyDescent="0.25">
      <c r="A171" s="36" t="s">
        <v>123</v>
      </c>
      <c r="B171" s="37"/>
      <c r="C171" s="23">
        <f>C172+C174+C180+C182+C184+C176+C186+C178+C188</f>
        <v>138898356.38999999</v>
      </c>
      <c r="D171" s="23">
        <f t="shared" ref="D171:H171" si="63">D172+D174+D180+D182+D184+D176+D186+D178+D188</f>
        <v>53478414.469999999</v>
      </c>
      <c r="E171" s="23">
        <f t="shared" si="63"/>
        <v>39613761.439999998</v>
      </c>
      <c r="F171" s="23">
        <f t="shared" si="63"/>
        <v>0</v>
      </c>
      <c r="G171" s="60">
        <f t="shared" si="63"/>
        <v>178512117.82999998</v>
      </c>
      <c r="H171" s="60">
        <f t="shared" si="63"/>
        <v>53478414.469999999</v>
      </c>
    </row>
    <row r="172" spans="1:8" s="24" customFormat="1" ht="28.5" hidden="1" customHeight="1" x14ac:dyDescent="0.25">
      <c r="A172" s="26" t="s">
        <v>124</v>
      </c>
      <c r="B172" s="27" t="s">
        <v>125</v>
      </c>
      <c r="C172" s="23">
        <f t="shared" ref="C172:F172" si="64">C173</f>
        <v>0</v>
      </c>
      <c r="D172" s="23">
        <f t="shared" si="64"/>
        <v>0</v>
      </c>
      <c r="E172" s="23">
        <f t="shared" si="64"/>
        <v>0</v>
      </c>
      <c r="F172" s="23">
        <f t="shared" si="64"/>
        <v>0</v>
      </c>
      <c r="G172" s="60">
        <f>G173</f>
        <v>0</v>
      </c>
      <c r="H172" s="60">
        <f>H173</f>
        <v>0</v>
      </c>
    </row>
    <row r="173" spans="1:8" ht="28.5" hidden="1" customHeight="1" x14ac:dyDescent="0.25">
      <c r="A173" s="29" t="s">
        <v>56</v>
      </c>
      <c r="B173" s="27" t="s">
        <v>57</v>
      </c>
      <c r="C173" s="23">
        <f>'[1]9.ведомства'!G746</f>
        <v>0</v>
      </c>
      <c r="D173" s="23">
        <f>'[1]9.ведомства'!H746</f>
        <v>0</v>
      </c>
      <c r="E173" s="23">
        <f>'[1]9.ведомства'!I746</f>
        <v>0</v>
      </c>
      <c r="F173" s="23">
        <f>'[1]9.ведомства'!J746</f>
        <v>0</v>
      </c>
      <c r="G173" s="60">
        <f>'[1]9.ведомства'!K746</f>
        <v>0</v>
      </c>
      <c r="H173" s="60">
        <f>'[1]9.ведомства'!L746</f>
        <v>0</v>
      </c>
    </row>
    <row r="174" spans="1:8" s="24" customFormat="1" x14ac:dyDescent="0.25">
      <c r="A174" s="26" t="s">
        <v>126</v>
      </c>
      <c r="B174" s="15" t="s">
        <v>127</v>
      </c>
      <c r="C174" s="23">
        <f t="shared" ref="C174:F174" si="65">C175</f>
        <v>1889668.29</v>
      </c>
      <c r="D174" s="23">
        <f t="shared" si="65"/>
        <v>0</v>
      </c>
      <c r="E174" s="23">
        <f t="shared" si="65"/>
        <v>0</v>
      </c>
      <c r="F174" s="23">
        <f t="shared" si="65"/>
        <v>0</v>
      </c>
      <c r="G174" s="60">
        <f>G175</f>
        <v>1889668.29</v>
      </c>
      <c r="H174" s="60">
        <f>H175</f>
        <v>0</v>
      </c>
    </row>
    <row r="175" spans="1:8" x14ac:dyDescent="0.25">
      <c r="A175" s="29" t="s">
        <v>56</v>
      </c>
      <c r="B175" s="27" t="s">
        <v>57</v>
      </c>
      <c r="C175" s="23">
        <f>'[1]9.ведомства'!G748</f>
        <v>1889668.29</v>
      </c>
      <c r="D175" s="23">
        <f>'[1]9.ведомства'!H748</f>
        <v>0</v>
      </c>
      <c r="E175" s="23">
        <f>'[1]9.ведомства'!I748</f>
        <v>0</v>
      </c>
      <c r="F175" s="23">
        <f>'[1]9.ведомства'!J748</f>
        <v>0</v>
      </c>
      <c r="G175" s="60">
        <f>'[1]9.ведомства'!K748</f>
        <v>1889668.29</v>
      </c>
      <c r="H175" s="60">
        <f>'[1]9.ведомства'!L748</f>
        <v>0</v>
      </c>
    </row>
    <row r="176" spans="1:8" ht="28.5" customHeight="1" x14ac:dyDescent="0.25">
      <c r="A176" s="31" t="s">
        <v>128</v>
      </c>
      <c r="B176" s="32" t="s">
        <v>129</v>
      </c>
      <c r="C176" s="23">
        <f>C177</f>
        <v>29928617.469999999</v>
      </c>
      <c r="D176" s="23">
        <f t="shared" ref="D176:H176" si="66">D177</f>
        <v>29928617.469999999</v>
      </c>
      <c r="E176" s="23">
        <f t="shared" si="66"/>
        <v>0</v>
      </c>
      <c r="F176" s="23">
        <f t="shared" si="66"/>
        <v>0</v>
      </c>
      <c r="G176" s="60">
        <f t="shared" si="66"/>
        <v>29928617.469999999</v>
      </c>
      <c r="H176" s="60">
        <f t="shared" si="66"/>
        <v>29928617.469999999</v>
      </c>
    </row>
    <row r="177" spans="1:8" s="2" customFormat="1" x14ac:dyDescent="0.25">
      <c r="A177" s="29" t="s">
        <v>56</v>
      </c>
      <c r="B177" s="27" t="s">
        <v>57</v>
      </c>
      <c r="C177" s="23">
        <f>'[1]9.ведомства'!G752</f>
        <v>29928617.469999999</v>
      </c>
      <c r="D177" s="23">
        <f>'[1]9.ведомства'!H752</f>
        <v>29928617.469999999</v>
      </c>
      <c r="E177" s="23">
        <f>'[1]9.ведомства'!I752</f>
        <v>0</v>
      </c>
      <c r="F177" s="23">
        <f>'[1]9.ведомства'!J752</f>
        <v>0</v>
      </c>
      <c r="G177" s="60">
        <f>'[1]9.ведомства'!K752</f>
        <v>29928617.469999999</v>
      </c>
      <c r="H177" s="60">
        <f>'[1]9.ведомства'!L752</f>
        <v>29928617.469999999</v>
      </c>
    </row>
    <row r="178" spans="1:8" s="2" customFormat="1" ht="40.5" customHeight="1" x14ac:dyDescent="0.25">
      <c r="A178" s="31" t="s">
        <v>130</v>
      </c>
      <c r="B178" s="32" t="s">
        <v>131</v>
      </c>
      <c r="C178" s="23">
        <f>C179</f>
        <v>23549797</v>
      </c>
      <c r="D178" s="23">
        <f t="shared" ref="D178:H178" si="67">D179</f>
        <v>23549797</v>
      </c>
      <c r="E178" s="23">
        <f t="shared" si="67"/>
        <v>0</v>
      </c>
      <c r="F178" s="23">
        <f t="shared" si="67"/>
        <v>0</v>
      </c>
      <c r="G178" s="60">
        <f t="shared" si="67"/>
        <v>23549797</v>
      </c>
      <c r="H178" s="60">
        <f t="shared" si="67"/>
        <v>23549797</v>
      </c>
    </row>
    <row r="179" spans="1:8" s="2" customFormat="1" x14ac:dyDescent="0.25">
      <c r="A179" s="38" t="s">
        <v>56</v>
      </c>
      <c r="B179" s="27" t="s">
        <v>57</v>
      </c>
      <c r="C179" s="23">
        <f>'[1]9.ведомства'!G753</f>
        <v>23549797</v>
      </c>
      <c r="D179" s="23">
        <f>'[1]9.ведомства'!H753</f>
        <v>23549797</v>
      </c>
      <c r="E179" s="23">
        <f>'[1]9.ведомства'!I753</f>
        <v>0</v>
      </c>
      <c r="F179" s="23">
        <f>'[1]9.ведомства'!J753</f>
        <v>0</v>
      </c>
      <c r="G179" s="60">
        <f>'[1]9.ведомства'!K753</f>
        <v>23549797</v>
      </c>
      <c r="H179" s="60">
        <f>'[1]9.ведомства'!L753</f>
        <v>23549797</v>
      </c>
    </row>
    <row r="180" spans="1:8" s="2" customFormat="1" ht="28.5" customHeight="1" x14ac:dyDescent="0.25">
      <c r="A180" s="26" t="s">
        <v>132</v>
      </c>
      <c r="B180" s="15" t="s">
        <v>133</v>
      </c>
      <c r="C180" s="23">
        <f t="shared" ref="C180:F180" si="68">C181</f>
        <v>70881011.400000006</v>
      </c>
      <c r="D180" s="23">
        <f t="shared" si="68"/>
        <v>0</v>
      </c>
      <c r="E180" s="23">
        <f t="shared" si="68"/>
        <v>39613761.439999998</v>
      </c>
      <c r="F180" s="23">
        <f t="shared" si="68"/>
        <v>0</v>
      </c>
      <c r="G180" s="60">
        <f>G181</f>
        <v>110494772.84</v>
      </c>
      <c r="H180" s="60">
        <f>H181</f>
        <v>0</v>
      </c>
    </row>
    <row r="181" spans="1:8" s="2" customFormat="1" x14ac:dyDescent="0.25">
      <c r="A181" s="38" t="s">
        <v>56</v>
      </c>
      <c r="B181" s="27" t="s">
        <v>57</v>
      </c>
      <c r="C181" s="23">
        <f>'[1]9.ведомства'!G755</f>
        <v>70881011.400000006</v>
      </c>
      <c r="D181" s="23">
        <f>'[1]9.ведомства'!H755</f>
        <v>0</v>
      </c>
      <c r="E181" s="23">
        <f>'[1]9.ведомства'!I755</f>
        <v>39613761.439999998</v>
      </c>
      <c r="F181" s="23">
        <f>'[1]9.ведомства'!J755</f>
        <v>0</v>
      </c>
      <c r="G181" s="60">
        <f>'[1]9.ведомства'!K755</f>
        <v>110494772.84</v>
      </c>
      <c r="H181" s="60">
        <f>'[1]9.ведомства'!L755</f>
        <v>0</v>
      </c>
    </row>
    <row r="182" spans="1:8" s="2" customFormat="1" ht="28.5" customHeight="1" x14ac:dyDescent="0.25">
      <c r="A182" s="26" t="s">
        <v>134</v>
      </c>
      <c r="B182" s="15" t="s">
        <v>135</v>
      </c>
      <c r="C182" s="23">
        <f t="shared" ref="C182:F182" si="69">C183</f>
        <v>558738.06999999995</v>
      </c>
      <c r="D182" s="23">
        <f t="shared" si="69"/>
        <v>0</v>
      </c>
      <c r="E182" s="23">
        <f t="shared" si="69"/>
        <v>0</v>
      </c>
      <c r="F182" s="23">
        <f t="shared" si="69"/>
        <v>0</v>
      </c>
      <c r="G182" s="60">
        <f>G183</f>
        <v>558738.06999999995</v>
      </c>
      <c r="H182" s="60">
        <f>H183</f>
        <v>0</v>
      </c>
    </row>
    <row r="183" spans="1:8" s="2" customFormat="1" x14ac:dyDescent="0.25">
      <c r="A183" s="38" t="s">
        <v>56</v>
      </c>
      <c r="B183" s="27" t="s">
        <v>57</v>
      </c>
      <c r="C183" s="23">
        <f>'[1]9.ведомства'!G757</f>
        <v>558738.06999999995</v>
      </c>
      <c r="D183" s="23">
        <f>'[1]9.ведомства'!H757</f>
        <v>0</v>
      </c>
      <c r="E183" s="23">
        <f>'[1]9.ведомства'!I757</f>
        <v>0</v>
      </c>
      <c r="F183" s="23">
        <f>'[1]9.ведомства'!J757</f>
        <v>0</v>
      </c>
      <c r="G183" s="60">
        <f>'[1]9.ведомства'!K757</f>
        <v>558738.06999999995</v>
      </c>
      <c r="H183" s="60">
        <f>'[1]9.ведомства'!L757</f>
        <v>0</v>
      </c>
    </row>
    <row r="184" spans="1:8" s="2" customFormat="1" ht="28.5" customHeight="1" x14ac:dyDescent="0.25">
      <c r="A184" s="26" t="s">
        <v>136</v>
      </c>
      <c r="B184" s="26" t="s">
        <v>137</v>
      </c>
      <c r="C184" s="23">
        <f t="shared" ref="C184:F184" si="70">C185</f>
        <v>221061.16</v>
      </c>
      <c r="D184" s="23">
        <f t="shared" si="70"/>
        <v>0</v>
      </c>
      <c r="E184" s="23">
        <f t="shared" si="70"/>
        <v>0</v>
      </c>
      <c r="F184" s="23">
        <f t="shared" si="70"/>
        <v>0</v>
      </c>
      <c r="G184" s="60">
        <f>G185</f>
        <v>221061.16</v>
      </c>
      <c r="H184" s="60">
        <f>H185</f>
        <v>0</v>
      </c>
    </row>
    <row r="185" spans="1:8" s="2" customFormat="1" x14ac:dyDescent="0.25">
      <c r="A185" s="38" t="s">
        <v>56</v>
      </c>
      <c r="B185" s="27" t="s">
        <v>57</v>
      </c>
      <c r="C185" s="23">
        <f>'[1]9.ведомства'!G759</f>
        <v>221061.16</v>
      </c>
      <c r="D185" s="23">
        <f>'[1]9.ведомства'!H759</f>
        <v>0</v>
      </c>
      <c r="E185" s="23">
        <f>'[1]9.ведомства'!I759</f>
        <v>0</v>
      </c>
      <c r="F185" s="23">
        <f>'[1]9.ведомства'!J759</f>
        <v>0</v>
      </c>
      <c r="G185" s="60">
        <f>'[1]9.ведомства'!K759</f>
        <v>221061.16</v>
      </c>
      <c r="H185" s="60">
        <f>'[1]9.ведомства'!L759</f>
        <v>0</v>
      </c>
    </row>
    <row r="186" spans="1:8" s="2" customFormat="1" ht="28.5" customHeight="1" x14ac:dyDescent="0.25">
      <c r="A186" s="31" t="s">
        <v>138</v>
      </c>
      <c r="B186" s="32" t="s">
        <v>139</v>
      </c>
      <c r="C186" s="23">
        <f>C187</f>
        <v>10130000</v>
      </c>
      <c r="D186" s="23">
        <f t="shared" ref="D186:H186" si="71">D187</f>
        <v>0</v>
      </c>
      <c r="E186" s="23">
        <f t="shared" si="71"/>
        <v>0</v>
      </c>
      <c r="F186" s="23">
        <f t="shared" si="71"/>
        <v>0</v>
      </c>
      <c r="G186" s="60">
        <f t="shared" si="71"/>
        <v>10130000</v>
      </c>
      <c r="H186" s="60">
        <f t="shared" si="71"/>
        <v>0</v>
      </c>
    </row>
    <row r="187" spans="1:8" s="2" customFormat="1" ht="28.5" customHeight="1" x14ac:dyDescent="0.25">
      <c r="A187" s="38" t="s">
        <v>56</v>
      </c>
      <c r="B187" s="27" t="s">
        <v>57</v>
      </c>
      <c r="C187" s="23">
        <f>'[1]9.ведомства'!G761</f>
        <v>10130000</v>
      </c>
      <c r="D187" s="23">
        <f>'[1]9.ведомства'!H761</f>
        <v>0</v>
      </c>
      <c r="E187" s="23">
        <f>'[1]9.ведомства'!I761</f>
        <v>0</v>
      </c>
      <c r="F187" s="23">
        <f>'[1]9.ведомства'!J761</f>
        <v>0</v>
      </c>
      <c r="G187" s="60">
        <f>'[1]9.ведомства'!K761</f>
        <v>10130000</v>
      </c>
      <c r="H187" s="60">
        <f>'[1]9.ведомства'!L761</f>
        <v>0</v>
      </c>
    </row>
    <row r="188" spans="1:8" s="2" customFormat="1" ht="38.25" customHeight="1" x14ac:dyDescent="0.25">
      <c r="A188" s="31" t="s">
        <v>140</v>
      </c>
      <c r="B188" s="39" t="s">
        <v>141</v>
      </c>
      <c r="C188" s="23">
        <f>C189</f>
        <v>1739463</v>
      </c>
      <c r="D188" s="23">
        <f t="shared" ref="D188:H188" si="72">D189</f>
        <v>0</v>
      </c>
      <c r="E188" s="23">
        <f t="shared" si="72"/>
        <v>0</v>
      </c>
      <c r="F188" s="23">
        <f t="shared" si="72"/>
        <v>0</v>
      </c>
      <c r="G188" s="60">
        <f t="shared" si="72"/>
        <v>1739463</v>
      </c>
      <c r="H188" s="60">
        <f t="shared" si="72"/>
        <v>0</v>
      </c>
    </row>
    <row r="189" spans="1:8" s="2" customFormat="1" x14ac:dyDescent="0.25">
      <c r="A189" s="38" t="s">
        <v>56</v>
      </c>
      <c r="B189" s="27" t="s">
        <v>57</v>
      </c>
      <c r="C189" s="23">
        <f>'[1]9.ведомства'!G765</f>
        <v>1739463</v>
      </c>
      <c r="D189" s="23">
        <f>'[1]9.ведомства'!H765</f>
        <v>0</v>
      </c>
      <c r="E189" s="23">
        <f>'[1]9.ведомства'!I765</f>
        <v>0</v>
      </c>
      <c r="F189" s="23">
        <f>'[1]9.ведомства'!J765</f>
        <v>0</v>
      </c>
      <c r="G189" s="60">
        <f>'[1]9.ведомства'!K765</f>
        <v>1739463</v>
      </c>
      <c r="H189" s="60">
        <f>'[1]9.ведомства'!L765</f>
        <v>0</v>
      </c>
    </row>
    <row r="190" spans="1:8" s="2" customFormat="1" x14ac:dyDescent="0.25">
      <c r="A190" s="36" t="s">
        <v>142</v>
      </c>
      <c r="B190" s="37"/>
      <c r="C190" s="23">
        <f t="shared" ref="C190:F190" si="73">C191+C193+C195+C197</f>
        <v>21786908.5</v>
      </c>
      <c r="D190" s="23">
        <f t="shared" si="73"/>
        <v>0</v>
      </c>
      <c r="E190" s="23">
        <f t="shared" si="73"/>
        <v>335994.1</v>
      </c>
      <c r="F190" s="23">
        <f t="shared" si="73"/>
        <v>0</v>
      </c>
      <c r="G190" s="60">
        <f>G191+G193+G195+G197</f>
        <v>22122902.600000001</v>
      </c>
      <c r="H190" s="60">
        <f>H191+H193+H195+H197</f>
        <v>0</v>
      </c>
    </row>
    <row r="191" spans="1:8" s="2" customFormat="1" x14ac:dyDescent="0.25">
      <c r="A191" s="26" t="s">
        <v>143</v>
      </c>
      <c r="B191" s="15" t="s">
        <v>144</v>
      </c>
      <c r="C191" s="23">
        <f t="shared" ref="C191:F191" si="74">C192</f>
        <v>15007108.5</v>
      </c>
      <c r="D191" s="23">
        <f t="shared" si="74"/>
        <v>0</v>
      </c>
      <c r="E191" s="23">
        <f t="shared" si="74"/>
        <v>882959.4</v>
      </c>
      <c r="F191" s="23">
        <f t="shared" si="74"/>
        <v>0</v>
      </c>
      <c r="G191" s="60">
        <f>G192</f>
        <v>15890067.9</v>
      </c>
      <c r="H191" s="60">
        <f>H192</f>
        <v>0</v>
      </c>
    </row>
    <row r="192" spans="1:8" s="2" customFormat="1" x14ac:dyDescent="0.25">
      <c r="A192" s="29" t="s">
        <v>56</v>
      </c>
      <c r="B192" s="27" t="s">
        <v>57</v>
      </c>
      <c r="C192" s="23">
        <f>'[1]9.ведомства'!G808</f>
        <v>15007108.5</v>
      </c>
      <c r="D192" s="23">
        <f>'[1]9.ведомства'!H808</f>
        <v>0</v>
      </c>
      <c r="E192" s="23">
        <f>'[1]9.ведомства'!I808</f>
        <v>882959.4</v>
      </c>
      <c r="F192" s="23">
        <f>'[1]9.ведомства'!J808</f>
        <v>0</v>
      </c>
      <c r="G192" s="60">
        <f>'[1]9.ведомства'!K808</f>
        <v>15890067.9</v>
      </c>
      <c r="H192" s="60">
        <f>'[1]9.ведомства'!L808</f>
        <v>0</v>
      </c>
    </row>
    <row r="193" spans="1:8" x14ac:dyDescent="0.25">
      <c r="A193" s="26" t="s">
        <v>145</v>
      </c>
      <c r="B193" s="15" t="s">
        <v>146</v>
      </c>
      <c r="C193" s="23">
        <f t="shared" ref="C193:F193" si="75">C194</f>
        <v>4304200</v>
      </c>
      <c r="D193" s="23">
        <f t="shared" si="75"/>
        <v>0</v>
      </c>
      <c r="E193" s="23">
        <f t="shared" si="75"/>
        <v>-546965.30000000005</v>
      </c>
      <c r="F193" s="23">
        <f t="shared" si="75"/>
        <v>0</v>
      </c>
      <c r="G193" s="60">
        <f>G194</f>
        <v>3757234.7</v>
      </c>
      <c r="H193" s="60">
        <f>H194</f>
        <v>0</v>
      </c>
    </row>
    <row r="194" spans="1:8" x14ac:dyDescent="0.25">
      <c r="A194" s="29" t="s">
        <v>56</v>
      </c>
      <c r="B194" s="27" t="s">
        <v>57</v>
      </c>
      <c r="C194" s="23">
        <f>'[1]9.ведомства'!G810</f>
        <v>4304200</v>
      </c>
      <c r="D194" s="23">
        <f>'[1]9.ведомства'!H810</f>
        <v>0</v>
      </c>
      <c r="E194" s="23">
        <f>'[1]9.ведомства'!I810</f>
        <v>-546965.30000000005</v>
      </c>
      <c r="F194" s="23">
        <f>'[1]9.ведомства'!J810</f>
        <v>0</v>
      </c>
      <c r="G194" s="60">
        <f>'[1]9.ведомства'!K810</f>
        <v>3757234.7</v>
      </c>
      <c r="H194" s="60">
        <f>'[1]9.ведомства'!L810</f>
        <v>0</v>
      </c>
    </row>
    <row r="195" spans="1:8" s="24" customFormat="1" x14ac:dyDescent="0.25">
      <c r="A195" s="26" t="s">
        <v>147</v>
      </c>
      <c r="B195" s="15" t="s">
        <v>148</v>
      </c>
      <c r="C195" s="23">
        <f t="shared" ref="C195:F195" si="76">C196</f>
        <v>775600</v>
      </c>
      <c r="D195" s="23">
        <f t="shared" si="76"/>
        <v>0</v>
      </c>
      <c r="E195" s="23">
        <f t="shared" si="76"/>
        <v>0</v>
      </c>
      <c r="F195" s="23">
        <f t="shared" si="76"/>
        <v>0</v>
      </c>
      <c r="G195" s="60">
        <f>G196</f>
        <v>775600</v>
      </c>
      <c r="H195" s="60">
        <f>H196</f>
        <v>0</v>
      </c>
    </row>
    <row r="196" spans="1:8" x14ac:dyDescent="0.25">
      <c r="A196" s="29" t="s">
        <v>56</v>
      </c>
      <c r="B196" s="27" t="s">
        <v>57</v>
      </c>
      <c r="C196" s="23">
        <f>'[1]9.ведомства'!G812</f>
        <v>775600</v>
      </c>
      <c r="D196" s="23">
        <f>'[1]9.ведомства'!H812</f>
        <v>0</v>
      </c>
      <c r="E196" s="23">
        <f>'[1]9.ведомства'!I812</f>
        <v>0</v>
      </c>
      <c r="F196" s="23">
        <f>'[1]9.ведомства'!J812</f>
        <v>0</v>
      </c>
      <c r="G196" s="60">
        <f>'[1]9.ведомства'!K812</f>
        <v>775600</v>
      </c>
      <c r="H196" s="60">
        <f>'[1]9.ведомства'!L812</f>
        <v>0</v>
      </c>
    </row>
    <row r="197" spans="1:8" s="24" customFormat="1" x14ac:dyDescent="0.25">
      <c r="A197" s="26" t="s">
        <v>149</v>
      </c>
      <c r="B197" s="15" t="s">
        <v>118</v>
      </c>
      <c r="C197" s="23">
        <f t="shared" ref="C197:F197" si="77">C198</f>
        <v>1700000</v>
      </c>
      <c r="D197" s="23">
        <f t="shared" si="77"/>
        <v>0</v>
      </c>
      <c r="E197" s="23">
        <f t="shared" si="77"/>
        <v>0</v>
      </c>
      <c r="F197" s="23">
        <f t="shared" si="77"/>
        <v>0</v>
      </c>
      <c r="G197" s="60">
        <f>G198</f>
        <v>1700000</v>
      </c>
      <c r="H197" s="60">
        <f>H198</f>
        <v>0</v>
      </c>
    </row>
    <row r="198" spans="1:8" x14ac:dyDescent="0.25">
      <c r="A198" s="29" t="s">
        <v>56</v>
      </c>
      <c r="B198" s="27" t="s">
        <v>57</v>
      </c>
      <c r="C198" s="23">
        <f>'[1]9.ведомства'!G815</f>
        <v>1700000</v>
      </c>
      <c r="D198" s="23">
        <f>'[1]9.ведомства'!H815</f>
        <v>0</v>
      </c>
      <c r="E198" s="23">
        <f>'[1]9.ведомства'!I815</f>
        <v>0</v>
      </c>
      <c r="F198" s="23">
        <f>'[1]9.ведомства'!J815</f>
        <v>0</v>
      </c>
      <c r="G198" s="60">
        <f>'[1]9.ведомства'!K815</f>
        <v>1700000</v>
      </c>
      <c r="H198" s="60">
        <f>'[1]9.ведомства'!L815</f>
        <v>0</v>
      </c>
    </row>
    <row r="199" spans="1:8" ht="18" customHeight="1" x14ac:dyDescent="0.25">
      <c r="A199" s="36" t="s">
        <v>150</v>
      </c>
      <c r="B199" s="37"/>
      <c r="C199" s="23">
        <f>C200+C204+C202</f>
        <v>2619890</v>
      </c>
      <c r="D199" s="23">
        <f t="shared" ref="D199:H199" si="78">D200+D204+D202</f>
        <v>0</v>
      </c>
      <c r="E199" s="23">
        <f t="shared" si="78"/>
        <v>0</v>
      </c>
      <c r="F199" s="23">
        <f t="shared" si="78"/>
        <v>0</v>
      </c>
      <c r="G199" s="60">
        <f t="shared" si="78"/>
        <v>2619890</v>
      </c>
      <c r="H199" s="60">
        <f t="shared" si="78"/>
        <v>0</v>
      </c>
    </row>
    <row r="200" spans="1:8" ht="24" x14ac:dyDescent="0.25">
      <c r="A200" s="26" t="s">
        <v>151</v>
      </c>
      <c r="B200" s="27" t="s">
        <v>152</v>
      </c>
      <c r="C200" s="23">
        <f t="shared" ref="C200:F200" si="79">C201</f>
        <v>200000</v>
      </c>
      <c r="D200" s="23">
        <f t="shared" si="79"/>
        <v>0</v>
      </c>
      <c r="E200" s="23">
        <f t="shared" si="79"/>
        <v>0</v>
      </c>
      <c r="F200" s="23">
        <f t="shared" si="79"/>
        <v>0</v>
      </c>
      <c r="G200" s="60">
        <f>G201</f>
        <v>200000</v>
      </c>
      <c r="H200" s="60">
        <f>H201</f>
        <v>0</v>
      </c>
    </row>
    <row r="201" spans="1:8" x14ac:dyDescent="0.25">
      <c r="A201" s="29" t="s">
        <v>56</v>
      </c>
      <c r="B201" s="27" t="s">
        <v>57</v>
      </c>
      <c r="C201" s="23">
        <f>'[1]9.ведомства'!G782</f>
        <v>200000</v>
      </c>
      <c r="D201" s="23">
        <f>'[1]9.ведомства'!H782</f>
        <v>0</v>
      </c>
      <c r="E201" s="23">
        <f>'[1]9.ведомства'!I782</f>
        <v>0</v>
      </c>
      <c r="F201" s="23">
        <f>'[1]9.ведомства'!J782</f>
        <v>0</v>
      </c>
      <c r="G201" s="60">
        <f>'[1]9.ведомства'!K782</f>
        <v>200000</v>
      </c>
      <c r="H201" s="60">
        <f>'[1]9.ведомства'!L782</f>
        <v>0</v>
      </c>
    </row>
    <row r="202" spans="1:8" x14ac:dyDescent="0.25">
      <c r="A202" s="26" t="s">
        <v>153</v>
      </c>
      <c r="B202" s="15" t="s">
        <v>118</v>
      </c>
      <c r="C202" s="23">
        <f>C203</f>
        <v>22500</v>
      </c>
      <c r="D202" s="23">
        <f t="shared" ref="D202:H202" si="80">D203</f>
        <v>0</v>
      </c>
      <c r="E202" s="23">
        <f t="shared" si="80"/>
        <v>0</v>
      </c>
      <c r="F202" s="23">
        <f t="shared" si="80"/>
        <v>0</v>
      </c>
      <c r="G202" s="60">
        <f t="shared" si="80"/>
        <v>22500</v>
      </c>
      <c r="H202" s="60">
        <f t="shared" si="80"/>
        <v>0</v>
      </c>
    </row>
    <row r="203" spans="1:8" x14ac:dyDescent="0.25">
      <c r="A203" s="29" t="s">
        <v>56</v>
      </c>
      <c r="B203" s="27" t="s">
        <v>57</v>
      </c>
      <c r="C203" s="23">
        <f>'[1]9.ведомства'!G785</f>
        <v>22500</v>
      </c>
      <c r="D203" s="23">
        <f>'[1]9.ведомства'!H785</f>
        <v>0</v>
      </c>
      <c r="E203" s="23">
        <f>'[1]9.ведомства'!I785</f>
        <v>0</v>
      </c>
      <c r="F203" s="23">
        <f>'[1]9.ведомства'!J785</f>
        <v>0</v>
      </c>
      <c r="G203" s="60">
        <f>'[1]9.ведомства'!K785</f>
        <v>22500</v>
      </c>
      <c r="H203" s="60">
        <f>'[1]9.ведомства'!L785</f>
        <v>0</v>
      </c>
    </row>
    <row r="204" spans="1:8" x14ac:dyDescent="0.25">
      <c r="A204" s="26" t="s">
        <v>154</v>
      </c>
      <c r="B204" s="15" t="s">
        <v>118</v>
      </c>
      <c r="C204" s="23">
        <f t="shared" ref="C204:F204" si="81">C205</f>
        <v>2397390</v>
      </c>
      <c r="D204" s="23">
        <f t="shared" si="81"/>
        <v>0</v>
      </c>
      <c r="E204" s="23">
        <f t="shared" si="81"/>
        <v>0</v>
      </c>
      <c r="F204" s="23">
        <f t="shared" si="81"/>
        <v>0</v>
      </c>
      <c r="G204" s="60">
        <f>G205</f>
        <v>2397390</v>
      </c>
      <c r="H204" s="60">
        <f>H205</f>
        <v>0</v>
      </c>
    </row>
    <row r="205" spans="1:8" x14ac:dyDescent="0.25">
      <c r="A205" s="29" t="s">
        <v>56</v>
      </c>
      <c r="B205" s="27" t="s">
        <v>57</v>
      </c>
      <c r="C205" s="23">
        <f>'[1]9.ведомства'!G787</f>
        <v>2397390</v>
      </c>
      <c r="D205" s="23">
        <f>'[1]9.ведомства'!H787</f>
        <v>0</v>
      </c>
      <c r="E205" s="23">
        <f>'[1]9.ведомства'!I787</f>
        <v>0</v>
      </c>
      <c r="F205" s="23">
        <f>'[1]9.ведомства'!J787</f>
        <v>0</v>
      </c>
      <c r="G205" s="60">
        <f>'[1]9.ведомства'!K787</f>
        <v>2397390</v>
      </c>
      <c r="H205" s="60">
        <f>'[1]9.ведомства'!L787</f>
        <v>0</v>
      </c>
    </row>
    <row r="206" spans="1:8" ht="28.5" customHeight="1" x14ac:dyDescent="0.25">
      <c r="A206" s="36" t="s">
        <v>155</v>
      </c>
      <c r="B206" s="37"/>
      <c r="C206" s="23">
        <f t="shared" ref="C206:F207" si="82">C207</f>
        <v>3500000</v>
      </c>
      <c r="D206" s="23">
        <f t="shared" si="82"/>
        <v>0</v>
      </c>
      <c r="E206" s="23">
        <f t="shared" si="82"/>
        <v>0</v>
      </c>
      <c r="F206" s="23">
        <f t="shared" si="82"/>
        <v>0</v>
      </c>
      <c r="G206" s="60">
        <f>G207</f>
        <v>3500000</v>
      </c>
      <c r="H206" s="60">
        <f>H207</f>
        <v>0</v>
      </c>
    </row>
    <row r="207" spans="1:8" x14ac:dyDescent="0.25">
      <c r="A207" s="26" t="s">
        <v>156</v>
      </c>
      <c r="B207" s="15" t="s">
        <v>118</v>
      </c>
      <c r="C207" s="23">
        <f t="shared" si="82"/>
        <v>3500000</v>
      </c>
      <c r="D207" s="23">
        <f t="shared" si="82"/>
        <v>0</v>
      </c>
      <c r="E207" s="23">
        <f t="shared" si="82"/>
        <v>0</v>
      </c>
      <c r="F207" s="23">
        <f t="shared" si="82"/>
        <v>0</v>
      </c>
      <c r="G207" s="60">
        <f>G208</f>
        <v>3500000</v>
      </c>
      <c r="H207" s="60">
        <f>H208</f>
        <v>0</v>
      </c>
    </row>
    <row r="208" spans="1:8" x14ac:dyDescent="0.25">
      <c r="A208" s="29" t="s">
        <v>56</v>
      </c>
      <c r="B208" s="27" t="s">
        <v>57</v>
      </c>
      <c r="C208" s="23">
        <f>'[1]9.ведомства'!G791</f>
        <v>3500000</v>
      </c>
      <c r="D208" s="23">
        <f>'[1]9.ведомства'!H791</f>
        <v>0</v>
      </c>
      <c r="E208" s="23">
        <f>'[1]9.ведомства'!I791</f>
        <v>0</v>
      </c>
      <c r="F208" s="23">
        <f>'[1]9.ведомства'!J791</f>
        <v>0</v>
      </c>
      <c r="G208" s="60">
        <f>'[1]9.ведомства'!K791</f>
        <v>3500000</v>
      </c>
      <c r="H208" s="60">
        <f>'[1]9.ведомства'!L791</f>
        <v>0</v>
      </c>
    </row>
    <row r="209" spans="1:8" x14ac:dyDescent="0.25">
      <c r="A209" s="22" t="s">
        <v>157</v>
      </c>
      <c r="B209" s="22"/>
      <c r="C209" s="23">
        <f>C212+C214+C218+C221+C223+C210+C216</f>
        <v>47503801.369999997</v>
      </c>
      <c r="D209" s="23">
        <f t="shared" ref="D209:H209" si="83">D212+D214+D218+D221+D223+D210+D216</f>
        <v>13864501.369999999</v>
      </c>
      <c r="E209" s="23">
        <f t="shared" si="83"/>
        <v>0</v>
      </c>
      <c r="F209" s="23">
        <f t="shared" si="83"/>
        <v>0</v>
      </c>
      <c r="G209" s="60">
        <f t="shared" si="83"/>
        <v>47503801.369999997</v>
      </c>
      <c r="H209" s="60">
        <f t="shared" si="83"/>
        <v>13864501.369999999</v>
      </c>
    </row>
    <row r="210" spans="1:8" ht="28.5" customHeight="1" x14ac:dyDescent="0.25">
      <c r="A210" s="26" t="s">
        <v>158</v>
      </c>
      <c r="B210" s="32" t="s">
        <v>159</v>
      </c>
      <c r="C210" s="23">
        <f>C211</f>
        <v>13864501.369999999</v>
      </c>
      <c r="D210" s="23">
        <f t="shared" ref="D210:H210" si="84">D211</f>
        <v>13864501.369999999</v>
      </c>
      <c r="E210" s="23">
        <f t="shared" si="84"/>
        <v>0</v>
      </c>
      <c r="F210" s="23">
        <f t="shared" si="84"/>
        <v>0</v>
      </c>
      <c r="G210" s="60">
        <f t="shared" si="84"/>
        <v>13864501.369999999</v>
      </c>
      <c r="H210" s="60">
        <f t="shared" si="84"/>
        <v>13864501.369999999</v>
      </c>
    </row>
    <row r="211" spans="1:8" x14ac:dyDescent="0.25">
      <c r="A211" s="29" t="s">
        <v>79</v>
      </c>
      <c r="B211" s="27" t="s">
        <v>80</v>
      </c>
      <c r="C211" s="23">
        <f>'[1]9.ведомства'!G1076</f>
        <v>13864501.369999999</v>
      </c>
      <c r="D211" s="23">
        <f>'[1]9.ведомства'!H1076</f>
        <v>13864501.369999999</v>
      </c>
      <c r="E211" s="23">
        <f>'[1]9.ведомства'!I1076</f>
        <v>0</v>
      </c>
      <c r="F211" s="23">
        <f>'[1]9.ведомства'!J1076</f>
        <v>0</v>
      </c>
      <c r="G211" s="60">
        <f>'[1]9.ведомства'!K1076</f>
        <v>13864501.369999999</v>
      </c>
      <c r="H211" s="60">
        <f>'[1]9.ведомства'!L1076</f>
        <v>13864501.369999999</v>
      </c>
    </row>
    <row r="212" spans="1:8" ht="28.5" customHeight="1" x14ac:dyDescent="0.25">
      <c r="A212" s="26" t="s">
        <v>160</v>
      </c>
      <c r="B212" s="27" t="s">
        <v>161</v>
      </c>
      <c r="C212" s="23">
        <f t="shared" ref="C212:F212" si="85">SUM(C213:C213)</f>
        <v>3600000</v>
      </c>
      <c r="D212" s="23">
        <f t="shared" si="85"/>
        <v>0</v>
      </c>
      <c r="E212" s="23">
        <f t="shared" si="85"/>
        <v>0</v>
      </c>
      <c r="F212" s="23">
        <f t="shared" si="85"/>
        <v>0</v>
      </c>
      <c r="G212" s="60">
        <f>SUM(G213:G213)</f>
        <v>3600000</v>
      </c>
      <c r="H212" s="60">
        <f>SUM(H213:H213)</f>
        <v>0</v>
      </c>
    </row>
    <row r="213" spans="1:8" x14ac:dyDescent="0.25">
      <c r="A213" s="29" t="s">
        <v>79</v>
      </c>
      <c r="B213" s="27" t="s">
        <v>80</v>
      </c>
      <c r="C213" s="23">
        <f>'[1]9.ведомства'!G1077</f>
        <v>3600000</v>
      </c>
      <c r="D213" s="23">
        <f>'[1]9.ведомства'!H1077</f>
        <v>0</v>
      </c>
      <c r="E213" s="23">
        <f>'[1]9.ведомства'!I1077</f>
        <v>0</v>
      </c>
      <c r="F213" s="23">
        <f>'[1]9.ведомства'!J1077</f>
        <v>0</v>
      </c>
      <c r="G213" s="60">
        <f>'[1]9.ведомства'!K1077</f>
        <v>3600000</v>
      </c>
      <c r="H213" s="60">
        <f>'[1]9.ведомства'!L1077</f>
        <v>0</v>
      </c>
    </row>
    <row r="214" spans="1:8" hidden="1" x14ac:dyDescent="0.25">
      <c r="A214" s="26" t="s">
        <v>162</v>
      </c>
      <c r="B214" s="27" t="s">
        <v>163</v>
      </c>
      <c r="C214" s="23">
        <f t="shared" ref="C214:F214" si="86">C215</f>
        <v>0</v>
      </c>
      <c r="D214" s="23">
        <f t="shared" si="86"/>
        <v>0</v>
      </c>
      <c r="E214" s="23">
        <f t="shared" si="86"/>
        <v>0</v>
      </c>
      <c r="F214" s="23">
        <f t="shared" si="86"/>
        <v>0</v>
      </c>
      <c r="G214" s="60">
        <f>G215</f>
        <v>0</v>
      </c>
      <c r="H214" s="60">
        <f>H215</f>
        <v>0</v>
      </c>
    </row>
    <row r="215" spans="1:8" ht="28.5" hidden="1" customHeight="1" x14ac:dyDescent="0.25">
      <c r="A215" s="29" t="s">
        <v>56</v>
      </c>
      <c r="B215" s="27" t="s">
        <v>57</v>
      </c>
      <c r="C215" s="23">
        <f>'[1]9.ведомства'!G772</f>
        <v>0</v>
      </c>
      <c r="D215" s="23">
        <f>'[1]9.ведомства'!H772</f>
        <v>0</v>
      </c>
      <c r="E215" s="23">
        <f>'[1]9.ведомства'!I772</f>
        <v>0</v>
      </c>
      <c r="F215" s="23">
        <f>'[1]9.ведомства'!J772</f>
        <v>0</v>
      </c>
      <c r="G215" s="60">
        <f>'[1]9.ведомства'!K772</f>
        <v>0</v>
      </c>
      <c r="H215" s="60">
        <f>'[1]9.ведомства'!L772</f>
        <v>0</v>
      </c>
    </row>
    <row r="216" spans="1:8" ht="28.5" customHeight="1" x14ac:dyDescent="0.25">
      <c r="A216" s="26" t="s">
        <v>164</v>
      </c>
      <c r="B216" s="32" t="s">
        <v>165</v>
      </c>
      <c r="C216" s="23">
        <f>C217</f>
        <v>18400000</v>
      </c>
      <c r="D216" s="23">
        <f t="shared" ref="D216:H216" si="87">D217</f>
        <v>0</v>
      </c>
      <c r="E216" s="23">
        <f t="shared" si="87"/>
        <v>0</v>
      </c>
      <c r="F216" s="23">
        <f t="shared" si="87"/>
        <v>0</v>
      </c>
      <c r="G216" s="60">
        <f t="shared" si="87"/>
        <v>18400000</v>
      </c>
      <c r="H216" s="60">
        <f t="shared" si="87"/>
        <v>0</v>
      </c>
    </row>
    <row r="217" spans="1:8" x14ac:dyDescent="0.25">
      <c r="A217" s="29" t="s">
        <v>79</v>
      </c>
      <c r="B217" s="27" t="s">
        <v>80</v>
      </c>
      <c r="C217" s="23">
        <f>'[1]9.ведомства'!G1080</f>
        <v>18400000</v>
      </c>
      <c r="D217" s="23">
        <f>'[1]9.ведомства'!H1080</f>
        <v>0</v>
      </c>
      <c r="E217" s="23">
        <f>'[1]9.ведомства'!I1080</f>
        <v>0</v>
      </c>
      <c r="F217" s="23">
        <f>'[1]9.ведомства'!J1080</f>
        <v>0</v>
      </c>
      <c r="G217" s="60">
        <f>'[1]9.ведомства'!K1080</f>
        <v>18400000</v>
      </c>
      <c r="H217" s="60">
        <f>'[1]9.ведомства'!L1080</f>
        <v>0</v>
      </c>
    </row>
    <row r="218" spans="1:8" hidden="1" x14ac:dyDescent="0.25">
      <c r="A218" s="26" t="s">
        <v>166</v>
      </c>
      <c r="B218" s="15" t="s">
        <v>167</v>
      </c>
      <c r="C218" s="23">
        <f>SUM(C219:C220)</f>
        <v>0</v>
      </c>
      <c r="D218" s="23">
        <f t="shared" ref="D218:H218" si="88">SUM(D219:D220)</f>
        <v>0</v>
      </c>
      <c r="E218" s="23">
        <f t="shared" si="88"/>
        <v>0</v>
      </c>
      <c r="F218" s="23">
        <f t="shared" si="88"/>
        <v>0</v>
      </c>
      <c r="G218" s="60">
        <f t="shared" si="88"/>
        <v>0</v>
      </c>
      <c r="H218" s="60">
        <f t="shared" si="88"/>
        <v>0</v>
      </c>
    </row>
    <row r="219" spans="1:8" ht="28.5" hidden="1" customHeight="1" x14ac:dyDescent="0.25">
      <c r="A219" s="29" t="s">
        <v>56</v>
      </c>
      <c r="B219" s="27" t="s">
        <v>57</v>
      </c>
      <c r="C219" s="23">
        <f>'[1]9.ведомства'!G775</f>
        <v>0</v>
      </c>
      <c r="D219" s="23">
        <f>'[1]9.ведомства'!H775</f>
        <v>0</v>
      </c>
      <c r="E219" s="23">
        <f>'[1]9.ведомства'!I775</f>
        <v>0</v>
      </c>
      <c r="F219" s="23">
        <f>'[1]9.ведомства'!J775</f>
        <v>0</v>
      </c>
      <c r="G219" s="60">
        <f>'[1]9.ведомства'!K775</f>
        <v>0</v>
      </c>
      <c r="H219" s="60">
        <f>'[1]9.ведомства'!L775</f>
        <v>0</v>
      </c>
    </row>
    <row r="220" spans="1:8" ht="28.5" hidden="1" customHeight="1" x14ac:dyDescent="0.25">
      <c r="A220" s="29" t="s">
        <v>79</v>
      </c>
      <c r="B220" s="27" t="s">
        <v>80</v>
      </c>
      <c r="C220" s="23">
        <f>'[1]9.ведомства'!G1082</f>
        <v>0</v>
      </c>
      <c r="D220" s="23">
        <f>'[1]9.ведомства'!H1082</f>
        <v>0</v>
      </c>
      <c r="E220" s="23">
        <f>'[1]9.ведомства'!I1082</f>
        <v>0</v>
      </c>
      <c r="F220" s="23">
        <f>'[1]9.ведомства'!J1082</f>
        <v>0</v>
      </c>
      <c r="G220" s="60">
        <f>'[1]9.ведомства'!K1082</f>
        <v>0</v>
      </c>
      <c r="H220" s="60">
        <f>'[1]9.ведомства'!L1082</f>
        <v>0</v>
      </c>
    </row>
    <row r="221" spans="1:8" x14ac:dyDescent="0.25">
      <c r="A221" s="26" t="s">
        <v>168</v>
      </c>
      <c r="B221" s="15" t="s">
        <v>169</v>
      </c>
      <c r="C221" s="23">
        <f t="shared" ref="C221:F221" si="89">C222</f>
        <v>10639300</v>
      </c>
      <c r="D221" s="23">
        <f t="shared" si="89"/>
        <v>0</v>
      </c>
      <c r="E221" s="23">
        <f t="shared" si="89"/>
        <v>0</v>
      </c>
      <c r="F221" s="23">
        <f t="shared" si="89"/>
        <v>0</v>
      </c>
      <c r="G221" s="60">
        <f>G222</f>
        <v>10639300</v>
      </c>
      <c r="H221" s="60">
        <f>H222</f>
        <v>0</v>
      </c>
    </row>
    <row r="222" spans="1:8" x14ac:dyDescent="0.25">
      <c r="A222" s="29" t="s">
        <v>79</v>
      </c>
      <c r="B222" s="27" t="s">
        <v>80</v>
      </c>
      <c r="C222" s="23">
        <f>'[1]9.ведомства'!G1088</f>
        <v>10639300</v>
      </c>
      <c r="D222" s="23">
        <f>'[1]9.ведомства'!H1088</f>
        <v>0</v>
      </c>
      <c r="E222" s="23">
        <f>'[1]9.ведомства'!I1088</f>
        <v>0</v>
      </c>
      <c r="F222" s="23">
        <f>'[1]9.ведомства'!J1088</f>
        <v>0</v>
      </c>
      <c r="G222" s="60">
        <f>'[1]9.ведомства'!K1088</f>
        <v>10639300</v>
      </c>
      <c r="H222" s="60">
        <f>'[1]9.ведомства'!L1088</f>
        <v>0</v>
      </c>
    </row>
    <row r="223" spans="1:8" x14ac:dyDescent="0.25">
      <c r="A223" s="26" t="s">
        <v>170</v>
      </c>
      <c r="B223" s="27" t="s">
        <v>171</v>
      </c>
      <c r="C223" s="23">
        <f t="shared" ref="C223:F223" si="90">C224</f>
        <v>1000000</v>
      </c>
      <c r="D223" s="23">
        <f t="shared" si="90"/>
        <v>0</v>
      </c>
      <c r="E223" s="23">
        <f t="shared" si="90"/>
        <v>0</v>
      </c>
      <c r="F223" s="23">
        <f t="shared" si="90"/>
        <v>0</v>
      </c>
      <c r="G223" s="60">
        <f>G224</f>
        <v>1000000</v>
      </c>
      <c r="H223" s="60">
        <f>H224</f>
        <v>0</v>
      </c>
    </row>
    <row r="224" spans="1:8" x14ac:dyDescent="0.25">
      <c r="A224" s="29" t="s">
        <v>56</v>
      </c>
      <c r="B224" s="27" t="s">
        <v>57</v>
      </c>
      <c r="C224" s="23">
        <f>'[1]9.ведомства'!G776</f>
        <v>1000000</v>
      </c>
      <c r="D224" s="23">
        <f>'[1]9.ведомства'!H776</f>
        <v>0</v>
      </c>
      <c r="E224" s="23">
        <f>'[1]9.ведомства'!I776</f>
        <v>0</v>
      </c>
      <c r="F224" s="23">
        <f>'[1]9.ведомства'!J776</f>
        <v>0</v>
      </c>
      <c r="G224" s="60">
        <f>'[1]9.ведомства'!K776</f>
        <v>1000000</v>
      </c>
      <c r="H224" s="60">
        <f>'[1]9.ведомства'!L776</f>
        <v>0</v>
      </c>
    </row>
    <row r="225" spans="1:8" x14ac:dyDescent="0.25">
      <c r="A225" s="36" t="s">
        <v>172</v>
      </c>
      <c r="B225" s="37"/>
      <c r="C225" s="23">
        <f>C228+C238+C240+C242+C252+C256+C258+C248+C244+C250+C230+C254+C234+C232+C226+C236+C246</f>
        <v>43064202.200000003</v>
      </c>
      <c r="D225" s="23">
        <f t="shared" ref="D225:H225" si="91">D228+D238+D240+D242+D252+D256+D258+D248+D244+D250+D230+D254+D234+D232+D226+D236+D246</f>
        <v>12354065</v>
      </c>
      <c r="E225" s="23">
        <f t="shared" si="91"/>
        <v>3069665.68</v>
      </c>
      <c r="F225" s="23">
        <f t="shared" si="91"/>
        <v>0</v>
      </c>
      <c r="G225" s="60">
        <f t="shared" si="91"/>
        <v>46133867.880000003</v>
      </c>
      <c r="H225" s="60">
        <f t="shared" si="91"/>
        <v>12354065</v>
      </c>
    </row>
    <row r="226" spans="1:8" x14ac:dyDescent="0.25">
      <c r="A226" s="26" t="s">
        <v>173</v>
      </c>
      <c r="B226" s="40" t="s">
        <v>174</v>
      </c>
      <c r="C226" s="23">
        <f>C227</f>
        <v>2000000</v>
      </c>
      <c r="D226" s="23">
        <f t="shared" ref="D226:H226" si="92">D227</f>
        <v>2000000</v>
      </c>
      <c r="E226" s="23">
        <f t="shared" si="92"/>
        <v>0</v>
      </c>
      <c r="F226" s="23">
        <f t="shared" si="92"/>
        <v>0</v>
      </c>
      <c r="G226" s="60">
        <f t="shared" si="92"/>
        <v>2000000</v>
      </c>
      <c r="H226" s="60">
        <f t="shared" si="92"/>
        <v>2000000</v>
      </c>
    </row>
    <row r="227" spans="1:8" x14ac:dyDescent="0.25">
      <c r="A227" s="29" t="s">
        <v>56</v>
      </c>
      <c r="B227" s="27" t="s">
        <v>57</v>
      </c>
      <c r="C227" s="23">
        <f>'[1]9.ведомства'!G820</f>
        <v>2000000</v>
      </c>
      <c r="D227" s="23">
        <f>'[1]9.ведомства'!H820</f>
        <v>2000000</v>
      </c>
      <c r="E227" s="23">
        <f>'[1]9.ведомства'!I820</f>
        <v>0</v>
      </c>
      <c r="F227" s="23">
        <f>'[1]9.ведомства'!J820</f>
        <v>0</v>
      </c>
      <c r="G227" s="60">
        <f>'[1]9.ведомства'!K820</f>
        <v>2000000</v>
      </c>
      <c r="H227" s="60">
        <f>'[1]9.ведомства'!L820</f>
        <v>2000000</v>
      </c>
    </row>
    <row r="228" spans="1:8" x14ac:dyDescent="0.25">
      <c r="A228" s="26" t="s">
        <v>175</v>
      </c>
      <c r="B228" s="15" t="s">
        <v>176</v>
      </c>
      <c r="C228" s="23">
        <f t="shared" ref="C228:F228" si="93">C229</f>
        <v>5834254</v>
      </c>
      <c r="D228" s="23">
        <f t="shared" si="93"/>
        <v>0</v>
      </c>
      <c r="E228" s="23">
        <f t="shared" si="93"/>
        <v>3069665.68</v>
      </c>
      <c r="F228" s="23">
        <f t="shared" si="93"/>
        <v>0</v>
      </c>
      <c r="G228" s="60">
        <f>G229</f>
        <v>8903919.6799999997</v>
      </c>
      <c r="H228" s="60">
        <f>H229</f>
        <v>0</v>
      </c>
    </row>
    <row r="229" spans="1:8" x14ac:dyDescent="0.25">
      <c r="A229" s="29" t="s">
        <v>56</v>
      </c>
      <c r="B229" s="27" t="s">
        <v>57</v>
      </c>
      <c r="C229" s="23">
        <f>'[1]9.ведомства'!G821</f>
        <v>5834254</v>
      </c>
      <c r="D229" s="23">
        <f>'[1]9.ведомства'!H821</f>
        <v>0</v>
      </c>
      <c r="E229" s="23">
        <f>'[1]9.ведомства'!I821</f>
        <v>3069665.68</v>
      </c>
      <c r="F229" s="23">
        <f>'[1]9.ведомства'!J821</f>
        <v>0</v>
      </c>
      <c r="G229" s="60">
        <f>'[1]9.ведомства'!K821</f>
        <v>8903919.6799999997</v>
      </c>
      <c r="H229" s="60">
        <f>'[1]9.ведомства'!L821</f>
        <v>0</v>
      </c>
    </row>
    <row r="230" spans="1:8" x14ac:dyDescent="0.25">
      <c r="A230" s="26" t="s">
        <v>177</v>
      </c>
      <c r="B230" s="32" t="s">
        <v>178</v>
      </c>
      <c r="C230" s="23">
        <f>C231</f>
        <v>0</v>
      </c>
      <c r="D230" s="23">
        <f t="shared" ref="D230:H230" si="94">D231</f>
        <v>0</v>
      </c>
      <c r="E230" s="23">
        <f t="shared" si="94"/>
        <v>100000</v>
      </c>
      <c r="F230" s="23">
        <f t="shared" si="94"/>
        <v>0</v>
      </c>
      <c r="G230" s="60">
        <f t="shared" si="94"/>
        <v>100000</v>
      </c>
      <c r="H230" s="60">
        <f t="shared" si="94"/>
        <v>0</v>
      </c>
    </row>
    <row r="231" spans="1:8" x14ac:dyDescent="0.25">
      <c r="A231" s="29" t="s">
        <v>56</v>
      </c>
      <c r="B231" s="27" t="s">
        <v>57</v>
      </c>
      <c r="C231" s="23">
        <f>'[1]9.ведомства'!G824</f>
        <v>0</v>
      </c>
      <c r="D231" s="23">
        <f>'[1]9.ведомства'!H824</f>
        <v>0</v>
      </c>
      <c r="E231" s="23">
        <f>'[1]9.ведомства'!I824</f>
        <v>100000</v>
      </c>
      <c r="F231" s="23">
        <f>'[1]9.ведомства'!J824</f>
        <v>0</v>
      </c>
      <c r="G231" s="60">
        <f>'[1]9.ведомства'!K824</f>
        <v>100000</v>
      </c>
      <c r="H231" s="60">
        <f>'[1]9.ведомства'!L824</f>
        <v>0</v>
      </c>
    </row>
    <row r="232" spans="1:8" x14ac:dyDescent="0.25">
      <c r="A232" s="26" t="s">
        <v>179</v>
      </c>
      <c r="B232" s="27" t="s">
        <v>180</v>
      </c>
      <c r="C232" s="23">
        <f>C233</f>
        <v>590071.94999999995</v>
      </c>
      <c r="D232" s="23">
        <f t="shared" ref="D232:H232" si="95">D233</f>
        <v>0</v>
      </c>
      <c r="E232" s="23">
        <f t="shared" si="95"/>
        <v>0</v>
      </c>
      <c r="F232" s="23">
        <f t="shared" si="95"/>
        <v>0</v>
      </c>
      <c r="G232" s="60">
        <f t="shared" si="95"/>
        <v>590071.94999999995</v>
      </c>
      <c r="H232" s="60">
        <f t="shared" si="95"/>
        <v>0</v>
      </c>
    </row>
    <row r="233" spans="1:8" x14ac:dyDescent="0.25">
      <c r="A233" s="29" t="s">
        <v>56</v>
      </c>
      <c r="B233" s="27" t="s">
        <v>57</v>
      </c>
      <c r="C233" s="23">
        <f>'[1]9.ведомства'!G826</f>
        <v>590071.94999999995</v>
      </c>
      <c r="D233" s="23">
        <f>'[1]9.ведомства'!H826</f>
        <v>0</v>
      </c>
      <c r="E233" s="23">
        <f>'[1]9.ведомства'!I826</f>
        <v>0</v>
      </c>
      <c r="F233" s="23">
        <f>'[1]9.ведомства'!J826</f>
        <v>0</v>
      </c>
      <c r="G233" s="60">
        <f>'[1]9.ведомства'!K826</f>
        <v>590071.94999999995</v>
      </c>
      <c r="H233" s="60">
        <f>'[1]9.ведомства'!L826</f>
        <v>0</v>
      </c>
    </row>
    <row r="234" spans="1:8" hidden="1" x14ac:dyDescent="0.25">
      <c r="A234" s="29" t="s">
        <v>181</v>
      </c>
      <c r="B234" s="27" t="s">
        <v>182</v>
      </c>
      <c r="C234" s="23">
        <f>C235</f>
        <v>0</v>
      </c>
      <c r="D234" s="23">
        <f t="shared" ref="D234:H234" si="96">D235</f>
        <v>0</v>
      </c>
      <c r="E234" s="23">
        <f t="shared" si="96"/>
        <v>0</v>
      </c>
      <c r="F234" s="23">
        <f t="shared" si="96"/>
        <v>0</v>
      </c>
      <c r="G234" s="60">
        <f t="shared" si="96"/>
        <v>0</v>
      </c>
      <c r="H234" s="60">
        <f t="shared" si="96"/>
        <v>0</v>
      </c>
    </row>
    <row r="235" spans="1:8" hidden="1" x14ac:dyDescent="0.25">
      <c r="A235" s="29" t="s">
        <v>56</v>
      </c>
      <c r="B235" s="27" t="s">
        <v>57</v>
      </c>
      <c r="C235" s="23">
        <f>'[1]9.ведомства'!G827</f>
        <v>0</v>
      </c>
      <c r="D235" s="23">
        <f>'[1]9.ведомства'!H827</f>
        <v>0</v>
      </c>
      <c r="E235" s="23">
        <f>'[1]9.ведомства'!I827</f>
        <v>0</v>
      </c>
      <c r="F235" s="23">
        <f>'[1]9.ведомства'!J827</f>
        <v>0</v>
      </c>
      <c r="G235" s="60">
        <f>'[1]9.ведомства'!K827</f>
        <v>0</v>
      </c>
      <c r="H235" s="60">
        <f>'[1]9.ведомства'!L827</f>
        <v>0</v>
      </c>
    </row>
    <row r="236" spans="1:8" ht="28.5" customHeight="1" x14ac:dyDescent="0.25">
      <c r="A236" s="29" t="s">
        <v>183</v>
      </c>
      <c r="B236" s="27" t="s">
        <v>184</v>
      </c>
      <c r="C236" s="23">
        <f>C237</f>
        <v>779321.85</v>
      </c>
      <c r="D236" s="23">
        <f t="shared" ref="D236:H236" si="97">D237</f>
        <v>0</v>
      </c>
      <c r="E236" s="23">
        <f t="shared" si="97"/>
        <v>0</v>
      </c>
      <c r="F236" s="23">
        <f t="shared" si="97"/>
        <v>0</v>
      </c>
      <c r="G236" s="60">
        <f t="shared" si="97"/>
        <v>779321.85</v>
      </c>
      <c r="H236" s="60">
        <f t="shared" si="97"/>
        <v>0</v>
      </c>
    </row>
    <row r="237" spans="1:8" x14ac:dyDescent="0.25">
      <c r="A237" s="29" t="s">
        <v>56</v>
      </c>
      <c r="B237" s="27" t="s">
        <v>57</v>
      </c>
      <c r="C237" s="23">
        <f>'[1]9.ведомства'!G830</f>
        <v>779321.85</v>
      </c>
      <c r="D237" s="23">
        <f>'[1]9.ведомства'!H830</f>
        <v>0</v>
      </c>
      <c r="E237" s="23">
        <f>'[1]9.ведомства'!I830</f>
        <v>0</v>
      </c>
      <c r="F237" s="23">
        <f>'[1]9.ведомства'!J830</f>
        <v>0</v>
      </c>
      <c r="G237" s="60">
        <f>'[1]9.ведомства'!K830</f>
        <v>779321.85</v>
      </c>
      <c r="H237" s="60">
        <f>'[1]9.ведомства'!L830</f>
        <v>0</v>
      </c>
    </row>
    <row r="238" spans="1:8" s="24" customFormat="1" ht="28.5" customHeight="1" x14ac:dyDescent="0.25">
      <c r="A238" s="26" t="s">
        <v>185</v>
      </c>
      <c r="B238" s="41" t="s">
        <v>186</v>
      </c>
      <c r="C238" s="23">
        <f t="shared" ref="C238:F238" si="98">C239</f>
        <v>10336445</v>
      </c>
      <c r="D238" s="23">
        <f t="shared" si="98"/>
        <v>10336445</v>
      </c>
      <c r="E238" s="23">
        <f t="shared" si="98"/>
        <v>0</v>
      </c>
      <c r="F238" s="23">
        <f t="shared" si="98"/>
        <v>0</v>
      </c>
      <c r="G238" s="60">
        <f>G239</f>
        <v>10336445</v>
      </c>
      <c r="H238" s="60">
        <f>H239</f>
        <v>10336445</v>
      </c>
    </row>
    <row r="239" spans="1:8" x14ac:dyDescent="0.25">
      <c r="A239" s="29" t="s">
        <v>56</v>
      </c>
      <c r="B239" s="27" t="s">
        <v>57</v>
      </c>
      <c r="C239" s="23">
        <f>'[1]9.ведомства'!G729</f>
        <v>10336445</v>
      </c>
      <c r="D239" s="23">
        <f>'[1]9.ведомства'!H729</f>
        <v>10336445</v>
      </c>
      <c r="E239" s="23">
        <f>'[1]9.ведомства'!I729</f>
        <v>0</v>
      </c>
      <c r="F239" s="23">
        <f>'[1]9.ведомства'!J729</f>
        <v>0</v>
      </c>
      <c r="G239" s="60">
        <f>'[1]9.ведомства'!K729</f>
        <v>10336445</v>
      </c>
      <c r="H239" s="60">
        <f>'[1]9.ведомства'!L729</f>
        <v>10336445</v>
      </c>
    </row>
    <row r="240" spans="1:8" s="24" customFormat="1" ht="28.5" customHeight="1" x14ac:dyDescent="0.25">
      <c r="A240" s="26" t="s">
        <v>187</v>
      </c>
      <c r="B240" s="41" t="s">
        <v>188</v>
      </c>
      <c r="C240" s="23">
        <f t="shared" ref="C240:F240" si="99">C241</f>
        <v>17620</v>
      </c>
      <c r="D240" s="23">
        <f t="shared" si="99"/>
        <v>17620</v>
      </c>
      <c r="E240" s="23">
        <f t="shared" si="99"/>
        <v>0</v>
      </c>
      <c r="F240" s="23">
        <f t="shared" si="99"/>
        <v>0</v>
      </c>
      <c r="G240" s="60">
        <f>G241</f>
        <v>17620</v>
      </c>
      <c r="H240" s="60">
        <f>H241</f>
        <v>17620</v>
      </c>
    </row>
    <row r="241" spans="1:8" s="2" customFormat="1" x14ac:dyDescent="0.25">
      <c r="A241" s="29" t="s">
        <v>56</v>
      </c>
      <c r="B241" s="27" t="s">
        <v>57</v>
      </c>
      <c r="C241" s="23">
        <f>'[1]9.ведомства'!G731</f>
        <v>17620</v>
      </c>
      <c r="D241" s="23">
        <f>'[1]9.ведомства'!H731</f>
        <v>17620</v>
      </c>
      <c r="E241" s="23">
        <f>'[1]9.ведомства'!I731</f>
        <v>0</v>
      </c>
      <c r="F241" s="23">
        <f>'[1]9.ведомства'!J731</f>
        <v>0</v>
      </c>
      <c r="G241" s="60">
        <f>'[1]9.ведомства'!K731</f>
        <v>17620</v>
      </c>
      <c r="H241" s="60">
        <f>'[1]9.ведомства'!L731</f>
        <v>17620</v>
      </c>
    </row>
    <row r="242" spans="1:8" s="2" customFormat="1" ht="28.5" customHeight="1" x14ac:dyDescent="0.25">
      <c r="A242" s="26" t="s">
        <v>189</v>
      </c>
      <c r="B242" s="15" t="s">
        <v>190</v>
      </c>
      <c r="C242" s="23">
        <f t="shared" ref="C242:F242" si="100">C243</f>
        <v>675410</v>
      </c>
      <c r="D242" s="23">
        <f t="shared" si="100"/>
        <v>0</v>
      </c>
      <c r="E242" s="23">
        <f t="shared" si="100"/>
        <v>0</v>
      </c>
      <c r="F242" s="23">
        <f t="shared" si="100"/>
        <v>0</v>
      </c>
      <c r="G242" s="60">
        <f>G243</f>
        <v>675410</v>
      </c>
      <c r="H242" s="60">
        <f>H243</f>
        <v>0</v>
      </c>
    </row>
    <row r="243" spans="1:8" s="2" customFormat="1" x14ac:dyDescent="0.25">
      <c r="A243" s="29" t="s">
        <v>56</v>
      </c>
      <c r="B243" s="27" t="s">
        <v>57</v>
      </c>
      <c r="C243" s="23">
        <f>'[1]9.ведомства'!G732</f>
        <v>675410</v>
      </c>
      <c r="D243" s="23">
        <f>'[1]9.ведомства'!H732</f>
        <v>0</v>
      </c>
      <c r="E243" s="23">
        <f>'[1]9.ведомства'!I732</f>
        <v>0</v>
      </c>
      <c r="F243" s="23">
        <f>'[1]9.ведомства'!J732</f>
        <v>0</v>
      </c>
      <c r="G243" s="60">
        <f>'[1]9.ведомства'!K732</f>
        <v>675410</v>
      </c>
      <c r="H243" s="60">
        <f>'[1]9.ведомства'!L732</f>
        <v>0</v>
      </c>
    </row>
    <row r="244" spans="1:8" s="2" customFormat="1" x14ac:dyDescent="0.25">
      <c r="A244" s="29" t="s">
        <v>191</v>
      </c>
      <c r="B244" s="32" t="s">
        <v>176</v>
      </c>
      <c r="C244" s="23">
        <f>C245</f>
        <v>442496</v>
      </c>
      <c r="D244" s="23">
        <f t="shared" ref="D244:H244" si="101">D245</f>
        <v>0</v>
      </c>
      <c r="E244" s="23">
        <f t="shared" si="101"/>
        <v>0</v>
      </c>
      <c r="F244" s="23">
        <f t="shared" si="101"/>
        <v>0</v>
      </c>
      <c r="G244" s="60">
        <f t="shared" si="101"/>
        <v>442496</v>
      </c>
      <c r="H244" s="60">
        <f t="shared" si="101"/>
        <v>0</v>
      </c>
    </row>
    <row r="245" spans="1:8" s="2" customFormat="1" x14ac:dyDescent="0.25">
      <c r="A245" s="29" t="s">
        <v>56</v>
      </c>
      <c r="B245" s="27" t="s">
        <v>57</v>
      </c>
      <c r="C245" s="23">
        <f>'[1]9.ведомства'!G833</f>
        <v>442496</v>
      </c>
      <c r="D245" s="23">
        <f>'[1]9.ведомства'!H833</f>
        <v>0</v>
      </c>
      <c r="E245" s="23">
        <f>'[1]9.ведомства'!I833</f>
        <v>0</v>
      </c>
      <c r="F245" s="23">
        <f>'[1]9.ведомства'!J833</f>
        <v>0</v>
      </c>
      <c r="G245" s="60">
        <f>'[1]9.ведомства'!K833</f>
        <v>442496</v>
      </c>
      <c r="H245" s="60">
        <f>'[1]9.ведомства'!L833</f>
        <v>0</v>
      </c>
    </row>
    <row r="246" spans="1:8" s="2" customFormat="1" x14ac:dyDescent="0.25">
      <c r="A246" s="29" t="s">
        <v>192</v>
      </c>
      <c r="B246" s="32" t="s">
        <v>178</v>
      </c>
      <c r="C246" s="23">
        <f>C247</f>
        <v>1100000</v>
      </c>
      <c r="D246" s="23">
        <f t="shared" ref="D246:H246" si="102">D247</f>
        <v>0</v>
      </c>
      <c r="E246" s="23">
        <f t="shared" si="102"/>
        <v>-100000</v>
      </c>
      <c r="F246" s="23">
        <f t="shared" si="102"/>
        <v>0</v>
      </c>
      <c r="G246" s="60">
        <f t="shared" si="102"/>
        <v>1000000</v>
      </c>
      <c r="H246" s="60">
        <f t="shared" si="102"/>
        <v>0</v>
      </c>
    </row>
    <row r="247" spans="1:8" s="2" customFormat="1" x14ac:dyDescent="0.25">
      <c r="A247" s="29" t="s">
        <v>56</v>
      </c>
      <c r="B247" s="27" t="s">
        <v>57</v>
      </c>
      <c r="C247" s="23">
        <f>'[1]9.ведомства'!G835</f>
        <v>1100000</v>
      </c>
      <c r="D247" s="23">
        <f>'[1]9.ведомства'!H835</f>
        <v>0</v>
      </c>
      <c r="E247" s="23">
        <f>'[1]9.ведомства'!I835</f>
        <v>-100000</v>
      </c>
      <c r="F247" s="23">
        <f>'[1]9.ведомства'!J835</f>
        <v>0</v>
      </c>
      <c r="G247" s="60">
        <f>'[1]9.ведомства'!K835</f>
        <v>1000000</v>
      </c>
      <c r="H247" s="60">
        <f>'[1]9.ведомства'!L835</f>
        <v>0</v>
      </c>
    </row>
    <row r="248" spans="1:8" s="2" customFormat="1" ht="28.5" customHeight="1" x14ac:dyDescent="0.25">
      <c r="A248" s="29" t="s">
        <v>193</v>
      </c>
      <c r="B248" s="32" t="s">
        <v>194</v>
      </c>
      <c r="C248" s="23">
        <f>C249</f>
        <v>800000</v>
      </c>
      <c r="D248" s="23">
        <f t="shared" ref="D248:H248" si="103">D249</f>
        <v>0</v>
      </c>
      <c r="E248" s="23">
        <f t="shared" si="103"/>
        <v>0</v>
      </c>
      <c r="F248" s="23">
        <f t="shared" si="103"/>
        <v>0</v>
      </c>
      <c r="G248" s="60">
        <f t="shared" si="103"/>
        <v>800000</v>
      </c>
      <c r="H248" s="60">
        <f t="shared" si="103"/>
        <v>0</v>
      </c>
    </row>
    <row r="249" spans="1:8" s="2" customFormat="1" x14ac:dyDescent="0.25">
      <c r="A249" s="29" t="s">
        <v>56</v>
      </c>
      <c r="B249" s="27" t="s">
        <v>57</v>
      </c>
      <c r="C249" s="23">
        <f>'[1]9.ведомства'!G837</f>
        <v>800000</v>
      </c>
      <c r="D249" s="23">
        <f>'[1]9.ведомства'!H837</f>
        <v>0</v>
      </c>
      <c r="E249" s="23">
        <f>'[1]9.ведомства'!I837</f>
        <v>0</v>
      </c>
      <c r="F249" s="23">
        <f>'[1]9.ведомства'!J837</f>
        <v>0</v>
      </c>
      <c r="G249" s="60">
        <f>'[1]9.ведомства'!K837</f>
        <v>800000</v>
      </c>
      <c r="H249" s="60">
        <f>'[1]9.ведомства'!L837</f>
        <v>0</v>
      </c>
    </row>
    <row r="250" spans="1:8" s="2" customFormat="1" ht="28.5" customHeight="1" x14ac:dyDescent="0.25">
      <c r="A250" s="29" t="s">
        <v>195</v>
      </c>
      <c r="B250" s="32" t="s">
        <v>118</v>
      </c>
      <c r="C250" s="23">
        <f>C251</f>
        <v>2826826.6</v>
      </c>
      <c r="D250" s="23">
        <f t="shared" ref="D250:H250" si="104">D251</f>
        <v>0</v>
      </c>
      <c r="E250" s="23">
        <f t="shared" si="104"/>
        <v>0</v>
      </c>
      <c r="F250" s="23">
        <f t="shared" si="104"/>
        <v>0</v>
      </c>
      <c r="G250" s="60">
        <f t="shared" si="104"/>
        <v>2826826.6</v>
      </c>
      <c r="H250" s="60">
        <f t="shared" si="104"/>
        <v>0</v>
      </c>
    </row>
    <row r="251" spans="1:8" s="2" customFormat="1" x14ac:dyDescent="0.25">
      <c r="A251" s="29" t="s">
        <v>56</v>
      </c>
      <c r="B251" s="27" t="s">
        <v>57</v>
      </c>
      <c r="C251" s="23">
        <f>'[1]9.ведомства'!G839</f>
        <v>2826826.6</v>
      </c>
      <c r="D251" s="23">
        <f>'[1]9.ведомства'!H839</f>
        <v>0</v>
      </c>
      <c r="E251" s="23">
        <f>'[1]9.ведомства'!I839</f>
        <v>0</v>
      </c>
      <c r="F251" s="23">
        <f>'[1]9.ведомства'!J839</f>
        <v>0</v>
      </c>
      <c r="G251" s="60">
        <f>'[1]9.ведомства'!K839</f>
        <v>2826826.6</v>
      </c>
      <c r="H251" s="60">
        <f>'[1]9.ведомства'!L839</f>
        <v>0</v>
      </c>
    </row>
    <row r="252" spans="1:8" s="2" customFormat="1" ht="39.75" customHeight="1" x14ac:dyDescent="0.25">
      <c r="A252" s="26" t="s">
        <v>196</v>
      </c>
      <c r="B252" s="15" t="s">
        <v>197</v>
      </c>
      <c r="C252" s="23">
        <f t="shared" ref="C252:F252" si="105">C253</f>
        <v>4160896.2</v>
      </c>
      <c r="D252" s="23">
        <f t="shared" si="105"/>
        <v>0</v>
      </c>
      <c r="E252" s="23">
        <f t="shared" si="105"/>
        <v>0</v>
      </c>
      <c r="F252" s="23">
        <f t="shared" si="105"/>
        <v>0</v>
      </c>
      <c r="G252" s="60">
        <f>G253</f>
        <v>4160896.2</v>
      </c>
      <c r="H252" s="60">
        <f>H253</f>
        <v>0</v>
      </c>
    </row>
    <row r="253" spans="1:8" s="2" customFormat="1" ht="28.5" customHeight="1" x14ac:dyDescent="0.25">
      <c r="A253" s="29" t="s">
        <v>56</v>
      </c>
      <c r="B253" s="27" t="s">
        <v>57</v>
      </c>
      <c r="C253" s="23">
        <f>'[1]9.ведомства'!G841</f>
        <v>4160896.2</v>
      </c>
      <c r="D253" s="23">
        <f>'[1]9.ведомства'!H841</f>
        <v>0</v>
      </c>
      <c r="E253" s="23">
        <f>'[1]9.ведомства'!I841</f>
        <v>0</v>
      </c>
      <c r="F253" s="23">
        <f>'[1]9.ведомства'!J841</f>
        <v>0</v>
      </c>
      <c r="G253" s="60">
        <f>'[1]9.ведомства'!K841</f>
        <v>4160896.2</v>
      </c>
      <c r="H253" s="60">
        <f>'[1]9.ведомства'!L841</f>
        <v>0</v>
      </c>
    </row>
    <row r="254" spans="1:8" s="2" customFormat="1" x14ac:dyDescent="0.25">
      <c r="A254" s="29" t="s">
        <v>198</v>
      </c>
      <c r="B254" s="27" t="s">
        <v>199</v>
      </c>
      <c r="C254" s="23">
        <f>C255</f>
        <v>12747860.6</v>
      </c>
      <c r="D254" s="23">
        <f>D255</f>
        <v>0</v>
      </c>
      <c r="E254" s="23">
        <f t="shared" ref="E254:H254" si="106">E255</f>
        <v>0</v>
      </c>
      <c r="F254" s="23">
        <f t="shared" si="106"/>
        <v>0</v>
      </c>
      <c r="G254" s="60">
        <f t="shared" si="106"/>
        <v>12747860.6</v>
      </c>
      <c r="H254" s="60">
        <f t="shared" si="106"/>
        <v>0</v>
      </c>
    </row>
    <row r="255" spans="1:8" s="2" customFormat="1" x14ac:dyDescent="0.25">
      <c r="A255" s="29" t="s">
        <v>56</v>
      </c>
      <c r="B255" s="27" t="s">
        <v>57</v>
      </c>
      <c r="C255" s="23">
        <f>'[1]9.ведомства'!G843</f>
        <v>12747860.6</v>
      </c>
      <c r="D255" s="23">
        <f>'[1]9.ведомства'!H843</f>
        <v>0</v>
      </c>
      <c r="E255" s="23">
        <f>'[1]9.ведомства'!I843</f>
        <v>0</v>
      </c>
      <c r="F255" s="23">
        <f>'[1]9.ведомства'!J843</f>
        <v>0</v>
      </c>
      <c r="G255" s="60">
        <f>'[1]9.ведомства'!K843</f>
        <v>12747860.6</v>
      </c>
      <c r="H255" s="60">
        <f>'[1]9.ведомства'!L843</f>
        <v>0</v>
      </c>
    </row>
    <row r="256" spans="1:8" s="2" customFormat="1" ht="28.5" customHeight="1" x14ac:dyDescent="0.25">
      <c r="A256" s="26" t="s">
        <v>200</v>
      </c>
      <c r="B256" s="15" t="s">
        <v>201</v>
      </c>
      <c r="C256" s="23">
        <f t="shared" ref="C256:F256" si="107">C257</f>
        <v>553000</v>
      </c>
      <c r="D256" s="23">
        <f t="shared" si="107"/>
        <v>0</v>
      </c>
      <c r="E256" s="23">
        <f t="shared" si="107"/>
        <v>0</v>
      </c>
      <c r="F256" s="23">
        <f t="shared" si="107"/>
        <v>0</v>
      </c>
      <c r="G256" s="60">
        <f>G257</f>
        <v>553000</v>
      </c>
      <c r="H256" s="60">
        <f>H257</f>
        <v>0</v>
      </c>
    </row>
    <row r="257" spans="1:8" s="2" customFormat="1" x14ac:dyDescent="0.25">
      <c r="A257" s="29" t="s">
        <v>56</v>
      </c>
      <c r="B257" s="27" t="s">
        <v>57</v>
      </c>
      <c r="C257" s="23">
        <f>'[1]9.ведомства'!G846</f>
        <v>553000</v>
      </c>
      <c r="D257" s="23">
        <f>'[1]9.ведомства'!H846</f>
        <v>0</v>
      </c>
      <c r="E257" s="23">
        <f>'[1]9.ведомства'!I846</f>
        <v>0</v>
      </c>
      <c r="F257" s="23">
        <f>'[1]9.ведомства'!J846</f>
        <v>0</v>
      </c>
      <c r="G257" s="60">
        <f>'[1]9.ведомства'!K846</f>
        <v>553000</v>
      </c>
      <c r="H257" s="60">
        <f>'[1]9.ведомства'!L846</f>
        <v>0</v>
      </c>
    </row>
    <row r="258" spans="1:8" s="2" customFormat="1" ht="28.5" customHeight="1" x14ac:dyDescent="0.25">
      <c r="A258" s="26" t="s">
        <v>202</v>
      </c>
      <c r="B258" s="15" t="s">
        <v>203</v>
      </c>
      <c r="C258" s="23">
        <f t="shared" ref="C258:F258" si="108">C259</f>
        <v>200000</v>
      </c>
      <c r="D258" s="23">
        <f t="shared" si="108"/>
        <v>0</v>
      </c>
      <c r="E258" s="23">
        <f t="shared" si="108"/>
        <v>0</v>
      </c>
      <c r="F258" s="23">
        <f t="shared" si="108"/>
        <v>0</v>
      </c>
      <c r="G258" s="60">
        <f>G259</f>
        <v>200000</v>
      </c>
      <c r="H258" s="60">
        <f>H259</f>
        <v>0</v>
      </c>
    </row>
    <row r="259" spans="1:8" s="2" customFormat="1" x14ac:dyDescent="0.25">
      <c r="A259" s="29" t="s">
        <v>56</v>
      </c>
      <c r="B259" s="27" t="s">
        <v>57</v>
      </c>
      <c r="C259" s="23">
        <f>'[1]9.ведомства'!G849</f>
        <v>200000</v>
      </c>
      <c r="D259" s="23">
        <f>'[1]9.ведомства'!H849</f>
        <v>0</v>
      </c>
      <c r="E259" s="23">
        <f>'[1]9.ведомства'!I849</f>
        <v>0</v>
      </c>
      <c r="F259" s="23">
        <f>'[1]9.ведомства'!J849</f>
        <v>0</v>
      </c>
      <c r="G259" s="60">
        <f>'[1]9.ведомства'!K849</f>
        <v>200000</v>
      </c>
      <c r="H259" s="60">
        <f>'[1]9.ведомства'!L849</f>
        <v>0</v>
      </c>
    </row>
    <row r="260" spans="1:8" s="2" customFormat="1" x14ac:dyDescent="0.25">
      <c r="A260" s="36" t="s">
        <v>204</v>
      </c>
      <c r="B260" s="37"/>
      <c r="C260" s="23">
        <f>C261+C267+C265+C263</f>
        <v>11951745</v>
      </c>
      <c r="D260" s="23">
        <f t="shared" ref="D260:H260" si="109">D261+D267+D265+D263</f>
        <v>0</v>
      </c>
      <c r="E260" s="23">
        <f t="shared" si="109"/>
        <v>-1202738.2400000002</v>
      </c>
      <c r="F260" s="23">
        <f t="shared" si="109"/>
        <v>0</v>
      </c>
      <c r="G260" s="60">
        <f t="shared" si="109"/>
        <v>10749006.76</v>
      </c>
      <c r="H260" s="60">
        <f t="shared" si="109"/>
        <v>0</v>
      </c>
    </row>
    <row r="261" spans="1:8" s="2" customFormat="1" x14ac:dyDescent="0.25">
      <c r="A261" s="26" t="s">
        <v>205</v>
      </c>
      <c r="B261" s="15" t="s">
        <v>206</v>
      </c>
      <c r="C261" s="23">
        <f t="shared" ref="C261:F261" si="110">C262</f>
        <v>2475900</v>
      </c>
      <c r="D261" s="23">
        <f t="shared" si="110"/>
        <v>0</v>
      </c>
      <c r="E261" s="23">
        <f t="shared" si="110"/>
        <v>1528196.72</v>
      </c>
      <c r="F261" s="23">
        <f t="shared" si="110"/>
        <v>0</v>
      </c>
      <c r="G261" s="60">
        <f>G262</f>
        <v>4004096.7199999997</v>
      </c>
      <c r="H261" s="60">
        <f>H262</f>
        <v>0</v>
      </c>
    </row>
    <row r="262" spans="1:8" s="2" customFormat="1" x14ac:dyDescent="0.25">
      <c r="A262" s="29" t="s">
        <v>56</v>
      </c>
      <c r="B262" s="27" t="s">
        <v>57</v>
      </c>
      <c r="C262" s="23">
        <f>'[1]9.ведомства'!G853</f>
        <v>2475900</v>
      </c>
      <c r="D262" s="23">
        <f>'[1]9.ведомства'!H853</f>
        <v>0</v>
      </c>
      <c r="E262" s="23">
        <f>'[1]9.ведомства'!I853</f>
        <v>1528196.72</v>
      </c>
      <c r="F262" s="23">
        <f>'[1]9.ведомства'!J853</f>
        <v>0</v>
      </c>
      <c r="G262" s="60">
        <f>'[1]9.ведомства'!K853</f>
        <v>4004096.7199999997</v>
      </c>
      <c r="H262" s="60">
        <f>'[1]9.ведомства'!L853</f>
        <v>0</v>
      </c>
    </row>
    <row r="263" spans="1:8" s="2" customFormat="1" x14ac:dyDescent="0.25">
      <c r="A263" s="26" t="s">
        <v>207</v>
      </c>
      <c r="B263" s="32" t="s">
        <v>208</v>
      </c>
      <c r="C263" s="23">
        <f>C264</f>
        <v>7000000</v>
      </c>
      <c r="D263" s="23">
        <f t="shared" ref="D263:H263" si="111">D264</f>
        <v>0</v>
      </c>
      <c r="E263" s="23">
        <f t="shared" si="111"/>
        <v>-2023191.32</v>
      </c>
      <c r="F263" s="23">
        <f t="shared" si="111"/>
        <v>0</v>
      </c>
      <c r="G263" s="60">
        <f t="shared" si="111"/>
        <v>4976808.68</v>
      </c>
      <c r="H263" s="60">
        <f t="shared" si="111"/>
        <v>0</v>
      </c>
    </row>
    <row r="264" spans="1:8" s="2" customFormat="1" x14ac:dyDescent="0.25">
      <c r="A264" s="29" t="s">
        <v>56</v>
      </c>
      <c r="B264" s="27" t="s">
        <v>57</v>
      </c>
      <c r="C264" s="23">
        <f>'[1]9.ведомства'!G856</f>
        <v>7000000</v>
      </c>
      <c r="D264" s="23">
        <f>'[1]9.ведомства'!H856</f>
        <v>0</v>
      </c>
      <c r="E264" s="23">
        <f>'[1]9.ведомства'!I856</f>
        <v>-2023191.32</v>
      </c>
      <c r="F264" s="23">
        <f>'[1]9.ведомства'!J856</f>
        <v>0</v>
      </c>
      <c r="G264" s="60">
        <f>'[1]9.ведомства'!K856</f>
        <v>4976808.68</v>
      </c>
      <c r="H264" s="60">
        <f>'[1]9.ведомства'!L856</f>
        <v>0</v>
      </c>
    </row>
    <row r="265" spans="1:8" s="2" customFormat="1" ht="28.5" hidden="1" customHeight="1" x14ac:dyDescent="0.25">
      <c r="A265" s="29" t="s">
        <v>209</v>
      </c>
      <c r="B265" s="27" t="s">
        <v>210</v>
      </c>
      <c r="C265" s="23">
        <f>C266</f>
        <v>0</v>
      </c>
      <c r="D265" s="23">
        <f t="shared" ref="D265:H265" si="112">D266</f>
        <v>0</v>
      </c>
      <c r="E265" s="23">
        <f t="shared" si="112"/>
        <v>0</v>
      </c>
      <c r="F265" s="23">
        <f t="shared" si="112"/>
        <v>0</v>
      </c>
      <c r="G265" s="60">
        <f t="shared" si="112"/>
        <v>0</v>
      </c>
      <c r="H265" s="60">
        <f t="shared" si="112"/>
        <v>0</v>
      </c>
    </row>
    <row r="266" spans="1:8" s="2" customFormat="1" ht="28.5" hidden="1" customHeight="1" x14ac:dyDescent="0.25">
      <c r="A266" s="29" t="s">
        <v>56</v>
      </c>
      <c r="B266" s="27" t="s">
        <v>57</v>
      </c>
      <c r="C266" s="23">
        <f>'[1]8. разд '!F440</f>
        <v>0</v>
      </c>
      <c r="D266" s="23">
        <f>'[1]8. разд '!G440</f>
        <v>0</v>
      </c>
      <c r="E266" s="23">
        <f>'[1]8. разд '!H440</f>
        <v>0</v>
      </c>
      <c r="F266" s="23">
        <f>'[1]8. разд '!I440</f>
        <v>0</v>
      </c>
      <c r="G266" s="60">
        <f>'[1]8. разд '!J440</f>
        <v>0</v>
      </c>
      <c r="H266" s="60">
        <f>'[1]8. разд '!K440</f>
        <v>0</v>
      </c>
    </row>
    <row r="267" spans="1:8" s="2" customFormat="1" x14ac:dyDescent="0.25">
      <c r="A267" s="29" t="s">
        <v>211</v>
      </c>
      <c r="B267" s="27" t="s">
        <v>118</v>
      </c>
      <c r="C267" s="23">
        <f>C268</f>
        <v>2475845</v>
      </c>
      <c r="D267" s="23">
        <f t="shared" ref="D267:H267" si="113">D268</f>
        <v>0</v>
      </c>
      <c r="E267" s="23">
        <f t="shared" si="113"/>
        <v>-707743.64</v>
      </c>
      <c r="F267" s="23">
        <f t="shared" si="113"/>
        <v>0</v>
      </c>
      <c r="G267" s="60">
        <f t="shared" si="113"/>
        <v>1768101.3599999999</v>
      </c>
      <c r="H267" s="60">
        <f t="shared" si="113"/>
        <v>0</v>
      </c>
    </row>
    <row r="268" spans="1:8" s="2" customFormat="1" x14ac:dyDescent="0.25">
      <c r="A268" s="29" t="s">
        <v>56</v>
      </c>
      <c r="B268" s="27" t="s">
        <v>57</v>
      </c>
      <c r="C268" s="23">
        <f>'[1]9.ведомства'!G861</f>
        <v>2475845</v>
      </c>
      <c r="D268" s="23">
        <f>'[1]9.ведомства'!H861</f>
        <v>0</v>
      </c>
      <c r="E268" s="23">
        <f>'[1]9.ведомства'!I861</f>
        <v>-707743.64</v>
      </c>
      <c r="F268" s="23">
        <f>'[1]9.ведомства'!J861</f>
        <v>0</v>
      </c>
      <c r="G268" s="60">
        <f>'[1]9.ведомства'!K861</f>
        <v>1768101.3599999999</v>
      </c>
      <c r="H268" s="60">
        <f>'[1]9.ведомства'!L861</f>
        <v>0</v>
      </c>
    </row>
    <row r="269" spans="1:8" s="2" customFormat="1" ht="30" customHeight="1" x14ac:dyDescent="0.25">
      <c r="A269" s="33" t="s">
        <v>212</v>
      </c>
      <c r="B269" s="34"/>
      <c r="C269" s="23">
        <f>C272+C276+C270+C274</f>
        <v>12957000</v>
      </c>
      <c r="D269" s="23">
        <f t="shared" ref="D269:H269" si="114">D272+D276+D270+D274</f>
        <v>12308660</v>
      </c>
      <c r="E269" s="23">
        <f t="shared" si="114"/>
        <v>0</v>
      </c>
      <c r="F269" s="23">
        <f t="shared" si="114"/>
        <v>0</v>
      </c>
      <c r="G269" s="60">
        <f t="shared" si="114"/>
        <v>12957000</v>
      </c>
      <c r="H269" s="60">
        <f t="shared" si="114"/>
        <v>12308660</v>
      </c>
    </row>
    <row r="270" spans="1:8" s="2" customFormat="1" ht="45" customHeight="1" x14ac:dyDescent="0.25">
      <c r="A270" s="31" t="s">
        <v>213</v>
      </c>
      <c r="B270" s="15" t="s">
        <v>214</v>
      </c>
      <c r="C270" s="23">
        <f>C271</f>
        <v>432230</v>
      </c>
      <c r="D270" s="23">
        <f t="shared" ref="D270:H270" si="115">D271</f>
        <v>0</v>
      </c>
      <c r="E270" s="23">
        <f t="shared" si="115"/>
        <v>0</v>
      </c>
      <c r="F270" s="23">
        <f t="shared" si="115"/>
        <v>0</v>
      </c>
      <c r="G270" s="60">
        <f t="shared" si="115"/>
        <v>432230</v>
      </c>
      <c r="H270" s="60">
        <f t="shared" si="115"/>
        <v>0</v>
      </c>
    </row>
    <row r="271" spans="1:8" s="2" customFormat="1" x14ac:dyDescent="0.25">
      <c r="A271" s="29" t="s">
        <v>56</v>
      </c>
      <c r="B271" s="27" t="s">
        <v>57</v>
      </c>
      <c r="C271" s="23">
        <f>'[1]9.ведомства'!G865</f>
        <v>432230</v>
      </c>
      <c r="D271" s="23">
        <f>'[1]9.ведомства'!H865</f>
        <v>0</v>
      </c>
      <c r="E271" s="23">
        <f>'[1]9.ведомства'!I865</f>
        <v>0</v>
      </c>
      <c r="F271" s="23">
        <f>'[1]9.ведомства'!J865</f>
        <v>0</v>
      </c>
      <c r="G271" s="60">
        <f>'[1]9.ведомства'!K865</f>
        <v>432230</v>
      </c>
      <c r="H271" s="60">
        <f>'[1]9.ведомства'!L865</f>
        <v>0</v>
      </c>
    </row>
    <row r="272" spans="1:8" s="2" customFormat="1" ht="44.25" customHeight="1" x14ac:dyDescent="0.25">
      <c r="A272" s="31" t="s">
        <v>215</v>
      </c>
      <c r="B272" s="27" t="s">
        <v>216</v>
      </c>
      <c r="C272" s="23">
        <f>C273</f>
        <v>8205773</v>
      </c>
      <c r="D272" s="23">
        <f t="shared" ref="D272:H272" si="116">D273</f>
        <v>8205773</v>
      </c>
      <c r="E272" s="23">
        <f t="shared" si="116"/>
        <v>0</v>
      </c>
      <c r="F272" s="23">
        <f t="shared" si="116"/>
        <v>0</v>
      </c>
      <c r="G272" s="60">
        <f t="shared" si="116"/>
        <v>8205773</v>
      </c>
      <c r="H272" s="60">
        <f t="shared" si="116"/>
        <v>8205773</v>
      </c>
    </row>
    <row r="273" spans="1:9" x14ac:dyDescent="0.25">
      <c r="A273" s="29" t="s">
        <v>56</v>
      </c>
      <c r="B273" s="27" t="s">
        <v>57</v>
      </c>
      <c r="C273" s="23">
        <f>'[1]9.ведомства'!G867</f>
        <v>8205773</v>
      </c>
      <c r="D273" s="23">
        <f>'[1]9.ведомства'!H867</f>
        <v>8205773</v>
      </c>
      <c r="E273" s="23">
        <f>'[1]9.ведомства'!I867</f>
        <v>0</v>
      </c>
      <c r="F273" s="23">
        <f>'[1]9.ведомства'!J867</f>
        <v>0</v>
      </c>
      <c r="G273" s="60">
        <f>'[1]9.ведомства'!K867</f>
        <v>8205773</v>
      </c>
      <c r="H273" s="60">
        <f>'[1]9.ведомства'!L867</f>
        <v>8205773</v>
      </c>
    </row>
    <row r="274" spans="1:9" ht="45" customHeight="1" x14ac:dyDescent="0.25">
      <c r="A274" s="42" t="s">
        <v>217</v>
      </c>
      <c r="B274" s="32" t="s">
        <v>214</v>
      </c>
      <c r="C274" s="23">
        <f>C275</f>
        <v>216110</v>
      </c>
      <c r="D274" s="23">
        <f t="shared" ref="D274:H274" si="117">D275</f>
        <v>0</v>
      </c>
      <c r="E274" s="23">
        <f t="shared" si="117"/>
        <v>0</v>
      </c>
      <c r="F274" s="23">
        <f t="shared" si="117"/>
        <v>0</v>
      </c>
      <c r="G274" s="60">
        <f t="shared" si="117"/>
        <v>216110</v>
      </c>
      <c r="H274" s="60">
        <f t="shared" si="117"/>
        <v>0</v>
      </c>
    </row>
    <row r="275" spans="1:9" x14ac:dyDescent="0.25">
      <c r="A275" s="29" t="s">
        <v>56</v>
      </c>
      <c r="B275" s="27" t="s">
        <v>57</v>
      </c>
      <c r="C275" s="23">
        <f>'[1]9.ведомства'!G870</f>
        <v>216110</v>
      </c>
      <c r="D275" s="23">
        <f>'[1]9.ведомства'!H870</f>
        <v>0</v>
      </c>
      <c r="E275" s="23">
        <f>'[1]9.ведомства'!I870</f>
        <v>0</v>
      </c>
      <c r="F275" s="23">
        <f>'[1]9.ведомства'!J870</f>
        <v>0</v>
      </c>
      <c r="G275" s="60">
        <f>'[1]9.ведомства'!K870</f>
        <v>216110</v>
      </c>
      <c r="H275" s="60">
        <f>'[1]9.ведомства'!L870</f>
        <v>0</v>
      </c>
    </row>
    <row r="276" spans="1:9" ht="42" customHeight="1" x14ac:dyDescent="0.25">
      <c r="A276" s="31" t="s">
        <v>218</v>
      </c>
      <c r="B276" s="27" t="s">
        <v>216</v>
      </c>
      <c r="C276" s="23">
        <f>C277</f>
        <v>4102887</v>
      </c>
      <c r="D276" s="23">
        <f t="shared" ref="D276:H276" si="118">D277</f>
        <v>4102887</v>
      </c>
      <c r="E276" s="23">
        <f t="shared" si="118"/>
        <v>0</v>
      </c>
      <c r="F276" s="23">
        <f t="shared" si="118"/>
        <v>0</v>
      </c>
      <c r="G276" s="60">
        <f t="shared" si="118"/>
        <v>4102887</v>
      </c>
      <c r="H276" s="60">
        <f t="shared" si="118"/>
        <v>4102887</v>
      </c>
    </row>
    <row r="277" spans="1:9" x14ac:dyDescent="0.25">
      <c r="A277" s="29" t="s">
        <v>56</v>
      </c>
      <c r="B277" s="27" t="s">
        <v>57</v>
      </c>
      <c r="C277" s="23">
        <f>'[1]9.ведомства'!G872</f>
        <v>4102887</v>
      </c>
      <c r="D277" s="23">
        <f>'[1]9.ведомства'!H872</f>
        <v>4102887</v>
      </c>
      <c r="E277" s="23">
        <f>'[1]9.ведомства'!I872</f>
        <v>0</v>
      </c>
      <c r="F277" s="23">
        <f>'[1]9.ведомства'!J872</f>
        <v>0</v>
      </c>
      <c r="G277" s="60">
        <f>'[1]9.ведомства'!K872</f>
        <v>4102887</v>
      </c>
      <c r="H277" s="60">
        <f>'[1]9.ведомства'!L872</f>
        <v>4102887</v>
      </c>
    </row>
    <row r="278" spans="1:9" x14ac:dyDescent="0.25">
      <c r="A278" s="25" t="s">
        <v>219</v>
      </c>
      <c r="B278" s="25"/>
      <c r="C278" s="23">
        <f t="shared" ref="C278:H278" si="119">C279+C335+C346+C359</f>
        <v>1664521856.95</v>
      </c>
      <c r="D278" s="23">
        <f t="shared" si="119"/>
        <v>839428500</v>
      </c>
      <c r="E278" s="23">
        <f t="shared" si="119"/>
        <v>-55234263.960000008</v>
      </c>
      <c r="F278" s="23">
        <f t="shared" si="119"/>
        <v>7945400</v>
      </c>
      <c r="G278" s="60">
        <f t="shared" si="119"/>
        <v>1609287592.9899998</v>
      </c>
      <c r="H278" s="60">
        <f t="shared" si="119"/>
        <v>847373900</v>
      </c>
      <c r="I278" s="43"/>
    </row>
    <row r="279" spans="1:9" x14ac:dyDescent="0.25">
      <c r="A279" s="25" t="s">
        <v>220</v>
      </c>
      <c r="B279" s="25"/>
      <c r="C279" s="23">
        <f>C280+C282+C284+C286+C288+C290+C292+C294+C296+C298+C300+C302+C304+C308+C312+C314+C316+C318+C320+C324+C326+C328+C330+C306+C322+C332+C310</f>
        <v>1564609617.95</v>
      </c>
      <c r="D279" s="23">
        <f t="shared" ref="D279:H279" si="120">D280+D282+D284+D286+D288+D290+D292+D294+D296+D298+D300+D302+D304+D308+D312+D314+D316+D318+D320+D324+D326+D328+D330+D306+D322+D332+D310</f>
        <v>778651600</v>
      </c>
      <c r="E279" s="23">
        <f t="shared" si="120"/>
        <v>-55319263.960000008</v>
      </c>
      <c r="F279" s="23">
        <f t="shared" si="120"/>
        <v>7945400</v>
      </c>
      <c r="G279" s="60">
        <f t="shared" si="120"/>
        <v>1509290353.9899998</v>
      </c>
      <c r="H279" s="60">
        <f t="shared" si="120"/>
        <v>786597000</v>
      </c>
    </row>
    <row r="280" spans="1:9" s="24" customFormat="1" ht="28.5" customHeight="1" x14ac:dyDescent="0.25">
      <c r="A280" s="26" t="s">
        <v>221</v>
      </c>
      <c r="B280" s="15" t="s">
        <v>84</v>
      </c>
      <c r="C280" s="23">
        <f t="shared" ref="C280:F280" si="121">C281</f>
        <v>9800000</v>
      </c>
      <c r="D280" s="23">
        <f t="shared" si="121"/>
        <v>0</v>
      </c>
      <c r="E280" s="23">
        <f t="shared" si="121"/>
        <v>6190288</v>
      </c>
      <c r="F280" s="23">
        <f t="shared" si="121"/>
        <v>0</v>
      </c>
      <c r="G280" s="60">
        <f>G281</f>
        <v>15990288</v>
      </c>
      <c r="H280" s="60">
        <f>H281</f>
        <v>0</v>
      </c>
    </row>
    <row r="281" spans="1:9" x14ac:dyDescent="0.25">
      <c r="A281" s="29" t="s">
        <v>31</v>
      </c>
      <c r="B281" s="30" t="s">
        <v>32</v>
      </c>
      <c r="C281" s="23">
        <f>'[1]9.ведомства'!G402+'[1]9.ведомства'!G426+'[1]9.ведомства'!G458</f>
        <v>9800000</v>
      </c>
      <c r="D281" s="23">
        <f>'[1]9.ведомства'!H402+'[1]9.ведомства'!H426+'[1]9.ведомства'!H458</f>
        <v>0</v>
      </c>
      <c r="E281" s="23">
        <f>'[1]9.ведомства'!I402+'[1]9.ведомства'!I426+'[1]9.ведомства'!I458</f>
        <v>6190288</v>
      </c>
      <c r="F281" s="23">
        <f>'[1]9.ведомства'!J402+'[1]9.ведомства'!J426+'[1]9.ведомства'!J458</f>
        <v>0</v>
      </c>
      <c r="G281" s="60">
        <f>'[1]9.ведомства'!K402+'[1]9.ведомства'!K426+'[1]9.ведомства'!K458</f>
        <v>15990288</v>
      </c>
      <c r="H281" s="60">
        <f>'[1]9.ведомства'!L402+'[1]9.ведомства'!L426+'[1]9.ведомства'!L458</f>
        <v>0</v>
      </c>
    </row>
    <row r="282" spans="1:9" s="24" customFormat="1" ht="37.5" customHeight="1" x14ac:dyDescent="0.25">
      <c r="A282" s="26" t="s">
        <v>222</v>
      </c>
      <c r="B282" s="15" t="s">
        <v>223</v>
      </c>
      <c r="C282" s="23">
        <f t="shared" ref="C282:F282" si="122">C283</f>
        <v>1075100</v>
      </c>
      <c r="D282" s="23">
        <f t="shared" si="122"/>
        <v>1075100</v>
      </c>
      <c r="E282" s="23">
        <f t="shared" si="122"/>
        <v>0</v>
      </c>
      <c r="F282" s="23">
        <f t="shared" si="122"/>
        <v>0</v>
      </c>
      <c r="G282" s="60">
        <f>G283</f>
        <v>1075100</v>
      </c>
      <c r="H282" s="60">
        <f>H283</f>
        <v>1075100</v>
      </c>
    </row>
    <row r="283" spans="1:9" ht="17.25" customHeight="1" x14ac:dyDescent="0.25">
      <c r="A283" s="44" t="s">
        <v>31</v>
      </c>
      <c r="B283" s="30" t="s">
        <v>32</v>
      </c>
      <c r="C283" s="23">
        <f>'[1]9.ведомства'!G404</f>
        <v>1075100</v>
      </c>
      <c r="D283" s="23">
        <f>'[1]9.ведомства'!H404</f>
        <v>1075100</v>
      </c>
      <c r="E283" s="23">
        <f>'[1]9.ведомства'!I404</f>
        <v>0</v>
      </c>
      <c r="F283" s="23">
        <f>'[1]9.ведомства'!J404</f>
        <v>0</v>
      </c>
      <c r="G283" s="60">
        <f>'[1]9.ведомства'!K404</f>
        <v>1075100</v>
      </c>
      <c r="H283" s="60">
        <f>'[1]9.ведомства'!L404</f>
        <v>1075100</v>
      </c>
    </row>
    <row r="284" spans="1:9" s="24" customFormat="1" ht="47.25" hidden="1" customHeight="1" x14ac:dyDescent="0.25">
      <c r="A284" s="45" t="s">
        <v>224</v>
      </c>
      <c r="B284" s="15" t="s">
        <v>225</v>
      </c>
      <c r="C284" s="23">
        <f t="shared" ref="C284:F284" si="123">C285</f>
        <v>0</v>
      </c>
      <c r="D284" s="23">
        <f t="shared" si="123"/>
        <v>0</v>
      </c>
      <c r="E284" s="23">
        <f t="shared" si="123"/>
        <v>0</v>
      </c>
      <c r="F284" s="23">
        <f t="shared" si="123"/>
        <v>0</v>
      </c>
      <c r="G284" s="60">
        <f>G285</f>
        <v>0</v>
      </c>
      <c r="H284" s="60">
        <f>H285</f>
        <v>0</v>
      </c>
    </row>
    <row r="285" spans="1:9" hidden="1" x14ac:dyDescent="0.25">
      <c r="A285" s="44" t="s">
        <v>31</v>
      </c>
      <c r="B285" s="30" t="s">
        <v>32</v>
      </c>
      <c r="C285" s="23">
        <f>'[1]9.ведомства'!G428</f>
        <v>0</v>
      </c>
      <c r="D285" s="23">
        <f>'[1]9.ведомства'!H428</f>
        <v>0</v>
      </c>
      <c r="E285" s="23">
        <f>'[1]9.ведомства'!I428</f>
        <v>0</v>
      </c>
      <c r="F285" s="23">
        <f>'[1]9.ведомства'!J428</f>
        <v>0</v>
      </c>
      <c r="G285" s="60">
        <f>'[1]9.ведомства'!K428</f>
        <v>0</v>
      </c>
      <c r="H285" s="60">
        <f>'[1]9.ведомства'!L428</f>
        <v>0</v>
      </c>
    </row>
    <row r="286" spans="1:9" s="24" customFormat="1" ht="39" customHeight="1" x14ac:dyDescent="0.25">
      <c r="A286" s="45" t="s">
        <v>226</v>
      </c>
      <c r="B286" s="15" t="s">
        <v>227</v>
      </c>
      <c r="C286" s="23">
        <f t="shared" ref="C286:F286" si="124">C287</f>
        <v>422263700</v>
      </c>
      <c r="D286" s="23">
        <f t="shared" si="124"/>
        <v>422263700</v>
      </c>
      <c r="E286" s="23">
        <f t="shared" si="124"/>
        <v>7945400</v>
      </c>
      <c r="F286" s="23">
        <f t="shared" si="124"/>
        <v>7945400</v>
      </c>
      <c r="G286" s="60">
        <f>G287</f>
        <v>430209100</v>
      </c>
      <c r="H286" s="60">
        <f>H287</f>
        <v>430209100</v>
      </c>
    </row>
    <row r="287" spans="1:9" ht="20.25" customHeight="1" x14ac:dyDescent="0.25">
      <c r="A287" s="29" t="s">
        <v>31</v>
      </c>
      <c r="B287" s="30" t="s">
        <v>32</v>
      </c>
      <c r="C287" s="23">
        <f>'[1]9.ведомства'!G430</f>
        <v>422263700</v>
      </c>
      <c r="D287" s="23">
        <f>'[1]9.ведомства'!H430</f>
        <v>422263700</v>
      </c>
      <c r="E287" s="23">
        <f>'[1]9.ведомства'!I430</f>
        <v>7945400</v>
      </c>
      <c r="F287" s="23">
        <f>'[1]9.ведомства'!J430</f>
        <v>7945400</v>
      </c>
      <c r="G287" s="60">
        <f>'[1]9.ведомства'!K430</f>
        <v>430209100</v>
      </c>
      <c r="H287" s="60">
        <f>'[1]9.ведомства'!L430</f>
        <v>430209100</v>
      </c>
    </row>
    <row r="288" spans="1:9" s="24" customFormat="1" ht="48" x14ac:dyDescent="0.25">
      <c r="A288" s="26" t="s">
        <v>228</v>
      </c>
      <c r="B288" s="15" t="s">
        <v>229</v>
      </c>
      <c r="C288" s="23">
        <f t="shared" ref="C288:F288" si="125">C289</f>
        <v>565200</v>
      </c>
      <c r="D288" s="23">
        <f t="shared" si="125"/>
        <v>565200</v>
      </c>
      <c r="E288" s="23">
        <f t="shared" si="125"/>
        <v>0</v>
      </c>
      <c r="F288" s="23">
        <f t="shared" si="125"/>
        <v>0</v>
      </c>
      <c r="G288" s="60">
        <f>G289</f>
        <v>565200</v>
      </c>
      <c r="H288" s="60">
        <f>H289</f>
        <v>565200</v>
      </c>
    </row>
    <row r="289" spans="1:8" x14ac:dyDescent="0.25">
      <c r="A289" s="29" t="s">
        <v>31</v>
      </c>
      <c r="B289" s="15" t="s">
        <v>230</v>
      </c>
      <c r="C289" s="23">
        <f>'[1]9.ведомства'!G527</f>
        <v>565200</v>
      </c>
      <c r="D289" s="23">
        <f>'[1]9.ведомства'!H527</f>
        <v>565200</v>
      </c>
      <c r="E289" s="23">
        <f>'[1]9.ведомства'!I527</f>
        <v>0</v>
      </c>
      <c r="F289" s="23">
        <f>'[1]9.ведомства'!J527</f>
        <v>0</v>
      </c>
      <c r="G289" s="60">
        <f>'[1]9.ведомства'!K527</f>
        <v>565200</v>
      </c>
      <c r="H289" s="60">
        <f>'[1]9.ведомства'!L527</f>
        <v>565200</v>
      </c>
    </row>
    <row r="290" spans="1:8" s="24" customFormat="1" ht="44.25" customHeight="1" x14ac:dyDescent="0.25">
      <c r="A290" s="26" t="s">
        <v>231</v>
      </c>
      <c r="B290" s="15" t="s">
        <v>232</v>
      </c>
      <c r="C290" s="23">
        <f t="shared" ref="C290:F290" si="126">C291</f>
        <v>22606700</v>
      </c>
      <c r="D290" s="23">
        <f t="shared" si="126"/>
        <v>22606700</v>
      </c>
      <c r="E290" s="23">
        <f t="shared" si="126"/>
        <v>0</v>
      </c>
      <c r="F290" s="23">
        <f t="shared" si="126"/>
        <v>0</v>
      </c>
      <c r="G290" s="60">
        <f>G291</f>
        <v>22606700</v>
      </c>
      <c r="H290" s="60">
        <f>H291</f>
        <v>22606700</v>
      </c>
    </row>
    <row r="291" spans="1:8" x14ac:dyDescent="0.25">
      <c r="A291" s="29" t="s">
        <v>31</v>
      </c>
      <c r="B291" s="15" t="s">
        <v>233</v>
      </c>
      <c r="C291" s="23">
        <f>'[1]9.ведомства'!G530</f>
        <v>22606700</v>
      </c>
      <c r="D291" s="23">
        <f>'[1]9.ведомства'!H530</f>
        <v>22606700</v>
      </c>
      <c r="E291" s="23">
        <f>'[1]9.ведомства'!I530</f>
        <v>0</v>
      </c>
      <c r="F291" s="23">
        <f>'[1]9.ведомства'!J530</f>
        <v>0</v>
      </c>
      <c r="G291" s="60">
        <f>'[1]9.ведомства'!K530</f>
        <v>22606700</v>
      </c>
      <c r="H291" s="60">
        <f>'[1]9.ведомства'!L530</f>
        <v>22606700</v>
      </c>
    </row>
    <row r="292" spans="1:8" s="24" customFormat="1" ht="41.25" customHeight="1" x14ac:dyDescent="0.25">
      <c r="A292" s="26" t="s">
        <v>234</v>
      </c>
      <c r="B292" s="15" t="s">
        <v>235</v>
      </c>
      <c r="C292" s="23">
        <f>C293</f>
        <v>332140900</v>
      </c>
      <c r="D292" s="23">
        <f t="shared" ref="D292:H292" si="127">D293</f>
        <v>332140900</v>
      </c>
      <c r="E292" s="23">
        <f t="shared" si="127"/>
        <v>0</v>
      </c>
      <c r="F292" s="23">
        <f t="shared" si="127"/>
        <v>0</v>
      </c>
      <c r="G292" s="60">
        <f t="shared" si="127"/>
        <v>332140900</v>
      </c>
      <c r="H292" s="60">
        <f t="shared" si="127"/>
        <v>332140900</v>
      </c>
    </row>
    <row r="293" spans="1:8" x14ac:dyDescent="0.25">
      <c r="A293" s="29" t="s">
        <v>31</v>
      </c>
      <c r="B293" s="30" t="s">
        <v>32</v>
      </c>
      <c r="C293" s="23">
        <f>'[1]8. разд '!F482</f>
        <v>332140900</v>
      </c>
      <c r="D293" s="23">
        <f>'[1]8. разд '!G482</f>
        <v>332140900</v>
      </c>
      <c r="E293" s="23">
        <f>'[1]8. разд '!H482</f>
        <v>0</v>
      </c>
      <c r="F293" s="23">
        <f>'[1]8. разд '!I482</f>
        <v>0</v>
      </c>
      <c r="G293" s="60">
        <f>'[1]8. разд '!J482</f>
        <v>332140900</v>
      </c>
      <c r="H293" s="60">
        <f>'[1]8. разд '!K482</f>
        <v>332140900</v>
      </c>
    </row>
    <row r="294" spans="1:8" s="24" customFormat="1" ht="42.75" customHeight="1" x14ac:dyDescent="0.25">
      <c r="A294" s="26" t="s">
        <v>236</v>
      </c>
      <c r="B294" s="15" t="s">
        <v>237</v>
      </c>
      <c r="C294" s="23">
        <f t="shared" ref="C294:F294" si="128">C295</f>
        <v>277503934</v>
      </c>
      <c r="D294" s="23">
        <f t="shared" si="128"/>
        <v>0</v>
      </c>
      <c r="E294" s="23">
        <f t="shared" si="128"/>
        <v>-39664112.090000004</v>
      </c>
      <c r="F294" s="23">
        <f t="shared" si="128"/>
        <v>0</v>
      </c>
      <c r="G294" s="60">
        <f>G295</f>
        <v>237839821.91</v>
      </c>
      <c r="H294" s="60">
        <f>H295</f>
        <v>0</v>
      </c>
    </row>
    <row r="295" spans="1:8" x14ac:dyDescent="0.25">
      <c r="A295" s="29" t="s">
        <v>31</v>
      </c>
      <c r="B295" s="30" t="s">
        <v>32</v>
      </c>
      <c r="C295" s="23">
        <f>'[1]9.ведомства'!G408</f>
        <v>277503934</v>
      </c>
      <c r="D295" s="23">
        <f>'[1]9.ведомства'!H408</f>
        <v>0</v>
      </c>
      <c r="E295" s="23">
        <f>'[1]9.ведомства'!I408</f>
        <v>-39664112.090000004</v>
      </c>
      <c r="F295" s="23">
        <f>'[1]9.ведомства'!J408</f>
        <v>0</v>
      </c>
      <c r="G295" s="60">
        <f>'[1]9.ведомства'!K408</f>
        <v>237839821.91</v>
      </c>
      <c r="H295" s="60">
        <f>'[1]9.ведомства'!L408</f>
        <v>0</v>
      </c>
    </row>
    <row r="296" spans="1:8" s="24" customFormat="1" ht="28.5" customHeight="1" x14ac:dyDescent="0.25">
      <c r="A296" s="26" t="s">
        <v>238</v>
      </c>
      <c r="B296" s="15" t="s">
        <v>239</v>
      </c>
      <c r="C296" s="23">
        <f t="shared" ref="C296:F296" si="129">C297</f>
        <v>98585127</v>
      </c>
      <c r="D296" s="23">
        <f t="shared" si="129"/>
        <v>0</v>
      </c>
      <c r="E296" s="23">
        <f t="shared" si="129"/>
        <v>-29394309.260000002</v>
      </c>
      <c r="F296" s="23">
        <f t="shared" si="129"/>
        <v>0</v>
      </c>
      <c r="G296" s="60">
        <f>G297</f>
        <v>69190817.739999995</v>
      </c>
      <c r="H296" s="60">
        <f>H297</f>
        <v>0</v>
      </c>
    </row>
    <row r="297" spans="1:8" x14ac:dyDescent="0.25">
      <c r="A297" s="29" t="s">
        <v>31</v>
      </c>
      <c r="B297" s="30" t="s">
        <v>32</v>
      </c>
      <c r="C297" s="23">
        <f>'[1]9.ведомства'!G432</f>
        <v>98585127</v>
      </c>
      <c r="D297" s="23">
        <f>'[1]9.ведомства'!H432</f>
        <v>0</v>
      </c>
      <c r="E297" s="23">
        <f>'[1]9.ведомства'!I432</f>
        <v>-29394309.260000002</v>
      </c>
      <c r="F297" s="23">
        <f>'[1]9.ведомства'!J432</f>
        <v>0</v>
      </c>
      <c r="G297" s="60">
        <f>'[1]9.ведомства'!K432</f>
        <v>69190817.739999995</v>
      </c>
      <c r="H297" s="60">
        <f>'[1]9.ведомства'!L432</f>
        <v>0</v>
      </c>
    </row>
    <row r="298" spans="1:8" s="24" customFormat="1" ht="28.5" hidden="1" customHeight="1" x14ac:dyDescent="0.25">
      <c r="A298" s="26" t="s">
        <v>240</v>
      </c>
      <c r="B298" s="15" t="s">
        <v>241</v>
      </c>
      <c r="C298" s="23">
        <f t="shared" ref="C298:F298" si="130">C299</f>
        <v>0</v>
      </c>
      <c r="D298" s="23">
        <f t="shared" si="130"/>
        <v>0</v>
      </c>
      <c r="E298" s="23">
        <f t="shared" si="130"/>
        <v>0</v>
      </c>
      <c r="F298" s="23">
        <f t="shared" si="130"/>
        <v>0</v>
      </c>
      <c r="G298" s="60">
        <f>G299</f>
        <v>0</v>
      </c>
      <c r="H298" s="60">
        <f>H299</f>
        <v>0</v>
      </c>
    </row>
    <row r="299" spans="1:8" ht="28.5" hidden="1" customHeight="1" x14ac:dyDescent="0.25">
      <c r="A299" s="29" t="s">
        <v>31</v>
      </c>
      <c r="B299" s="30" t="s">
        <v>32</v>
      </c>
      <c r="C299" s="23">
        <f>'[1]9.ведомства'!G434</f>
        <v>0</v>
      </c>
      <c r="D299" s="23">
        <f>'[1]9.ведомства'!H434</f>
        <v>0</v>
      </c>
      <c r="E299" s="23">
        <f>'[1]9.ведомства'!I434</f>
        <v>0</v>
      </c>
      <c r="F299" s="23">
        <f>'[1]9.ведомства'!J434</f>
        <v>0</v>
      </c>
      <c r="G299" s="60">
        <f>'[1]9.ведомства'!K434</f>
        <v>0</v>
      </c>
      <c r="H299" s="60">
        <f>'[1]9.ведомства'!L434</f>
        <v>0</v>
      </c>
    </row>
    <row r="300" spans="1:8" s="24" customFormat="1" ht="36.75" customHeight="1" x14ac:dyDescent="0.25">
      <c r="A300" s="26" t="s">
        <v>242</v>
      </c>
      <c r="B300" s="15" t="s">
        <v>243</v>
      </c>
      <c r="C300" s="23">
        <f t="shared" ref="C300:F300" si="131">C301</f>
        <v>130017305</v>
      </c>
      <c r="D300" s="23">
        <f t="shared" si="131"/>
        <v>0</v>
      </c>
      <c r="E300" s="23">
        <f t="shared" si="131"/>
        <v>0</v>
      </c>
      <c r="F300" s="23">
        <f t="shared" si="131"/>
        <v>0</v>
      </c>
      <c r="G300" s="60">
        <f>G301</f>
        <v>130017305</v>
      </c>
      <c r="H300" s="60">
        <f>H301</f>
        <v>0</v>
      </c>
    </row>
    <row r="301" spans="1:8" x14ac:dyDescent="0.25">
      <c r="A301" s="29" t="s">
        <v>31</v>
      </c>
      <c r="B301" s="30" t="s">
        <v>32</v>
      </c>
      <c r="C301" s="23">
        <f>'[1]9.ведомства'!G460</f>
        <v>130017305</v>
      </c>
      <c r="D301" s="23">
        <f>'[1]9.ведомства'!H460</f>
        <v>0</v>
      </c>
      <c r="E301" s="23">
        <f>'[1]9.ведомства'!I460</f>
        <v>0</v>
      </c>
      <c r="F301" s="23">
        <f>'[1]9.ведомства'!J460</f>
        <v>0</v>
      </c>
      <c r="G301" s="60">
        <f>'[1]9.ведомства'!K460</f>
        <v>130017305</v>
      </c>
      <c r="H301" s="60">
        <f>'[1]9.ведомства'!L460</f>
        <v>0</v>
      </c>
    </row>
    <row r="302" spans="1:8" s="24" customFormat="1" x14ac:dyDescent="0.25">
      <c r="A302" s="26" t="s">
        <v>244</v>
      </c>
      <c r="B302" s="15" t="s">
        <v>245</v>
      </c>
      <c r="C302" s="23">
        <f t="shared" ref="C302:F302" si="132">C303</f>
        <v>750000</v>
      </c>
      <c r="D302" s="23">
        <f t="shared" si="132"/>
        <v>0</v>
      </c>
      <c r="E302" s="23">
        <f t="shared" si="132"/>
        <v>0</v>
      </c>
      <c r="F302" s="23">
        <f t="shared" si="132"/>
        <v>0</v>
      </c>
      <c r="G302" s="60">
        <f>G303</f>
        <v>750000</v>
      </c>
      <c r="H302" s="60">
        <f>H303</f>
        <v>0</v>
      </c>
    </row>
    <row r="303" spans="1:8" x14ac:dyDescent="0.25">
      <c r="A303" s="29" t="s">
        <v>31</v>
      </c>
      <c r="B303" s="30" t="s">
        <v>32</v>
      </c>
      <c r="C303" s="23">
        <f>'[1]9.ведомства'!G438</f>
        <v>750000</v>
      </c>
      <c r="D303" s="23">
        <f>'[1]9.ведомства'!H438</f>
        <v>0</v>
      </c>
      <c r="E303" s="23">
        <f>'[1]9.ведомства'!I438</f>
        <v>0</v>
      </c>
      <c r="F303" s="23">
        <f>'[1]9.ведомства'!J438</f>
        <v>0</v>
      </c>
      <c r="G303" s="60">
        <f>'[1]9.ведомства'!K438</f>
        <v>750000</v>
      </c>
      <c r="H303" s="60">
        <f>'[1]9.ведомства'!L438</f>
        <v>0</v>
      </c>
    </row>
    <row r="304" spans="1:8" s="24" customFormat="1" ht="37.5" customHeight="1" x14ac:dyDescent="0.25">
      <c r="A304" s="26" t="s">
        <v>246</v>
      </c>
      <c r="B304" s="15" t="s">
        <v>247</v>
      </c>
      <c r="C304" s="23">
        <f t="shared" ref="C304:F304" si="133">C305</f>
        <v>72600</v>
      </c>
      <c r="D304" s="23">
        <f t="shared" si="133"/>
        <v>0</v>
      </c>
      <c r="E304" s="23">
        <f t="shared" si="133"/>
        <v>0</v>
      </c>
      <c r="F304" s="23">
        <f t="shared" si="133"/>
        <v>0</v>
      </c>
      <c r="G304" s="60">
        <f>G305</f>
        <v>72600</v>
      </c>
      <c r="H304" s="60">
        <f>H305</f>
        <v>0</v>
      </c>
    </row>
    <row r="305" spans="1:8" x14ac:dyDescent="0.25">
      <c r="A305" s="44" t="s">
        <v>31</v>
      </c>
      <c r="B305" s="30" t="s">
        <v>32</v>
      </c>
      <c r="C305" s="23">
        <f>'[1]9.ведомства'!G410</f>
        <v>72600</v>
      </c>
      <c r="D305" s="23">
        <f>'[1]9.ведомства'!H410</f>
        <v>0</v>
      </c>
      <c r="E305" s="23">
        <f>'[1]9.ведомства'!I410</f>
        <v>0</v>
      </c>
      <c r="F305" s="23">
        <f>'[1]9.ведомства'!J410</f>
        <v>0</v>
      </c>
      <c r="G305" s="60">
        <f>'[1]9.ведомства'!K410</f>
        <v>72600</v>
      </c>
      <c r="H305" s="60">
        <f>'[1]9.ведомства'!L410</f>
        <v>0</v>
      </c>
    </row>
    <row r="306" spans="1:8" ht="28.5" hidden="1" customHeight="1" x14ac:dyDescent="0.25">
      <c r="A306" s="44" t="s">
        <v>248</v>
      </c>
      <c r="B306" s="27" t="s">
        <v>249</v>
      </c>
      <c r="C306" s="23">
        <f>C307</f>
        <v>0</v>
      </c>
      <c r="D306" s="23">
        <f t="shared" ref="D306:H306" si="134">D307</f>
        <v>0</v>
      </c>
      <c r="E306" s="23">
        <f t="shared" si="134"/>
        <v>0</v>
      </c>
      <c r="F306" s="23">
        <f t="shared" si="134"/>
        <v>0</v>
      </c>
      <c r="G306" s="60">
        <f t="shared" si="134"/>
        <v>0</v>
      </c>
      <c r="H306" s="60">
        <f t="shared" si="134"/>
        <v>0</v>
      </c>
    </row>
    <row r="307" spans="1:8" hidden="1" x14ac:dyDescent="0.25">
      <c r="A307" s="44" t="s">
        <v>31</v>
      </c>
      <c r="B307" s="30" t="s">
        <v>32</v>
      </c>
      <c r="C307" s="23">
        <f>'[1]9.ведомства'!G484</f>
        <v>0</v>
      </c>
      <c r="D307" s="23">
        <f>'[1]9.ведомства'!H484</f>
        <v>0</v>
      </c>
      <c r="E307" s="23">
        <f>'[1]9.ведомства'!I484</f>
        <v>0</v>
      </c>
      <c r="F307" s="23">
        <f>'[1]9.ведомства'!J484</f>
        <v>0</v>
      </c>
      <c r="G307" s="60">
        <f>'[1]9.ведомства'!K484</f>
        <v>0</v>
      </c>
      <c r="H307" s="60">
        <f>'[1]9.ведомства'!L484</f>
        <v>0</v>
      </c>
    </row>
    <row r="308" spans="1:8" s="24" customFormat="1" ht="28.5" customHeight="1" x14ac:dyDescent="0.25">
      <c r="A308" s="45" t="s">
        <v>250</v>
      </c>
      <c r="B308" s="15" t="s">
        <v>251</v>
      </c>
      <c r="C308" s="23">
        <f t="shared" ref="C308:F308" si="135">C309</f>
        <v>290000</v>
      </c>
      <c r="D308" s="23">
        <f t="shared" si="135"/>
        <v>0</v>
      </c>
      <c r="E308" s="23">
        <f t="shared" si="135"/>
        <v>-100000</v>
      </c>
      <c r="F308" s="23">
        <f t="shared" si="135"/>
        <v>0</v>
      </c>
      <c r="G308" s="60">
        <f>G309</f>
        <v>190000</v>
      </c>
      <c r="H308" s="60">
        <f>H309</f>
        <v>0</v>
      </c>
    </row>
    <row r="309" spans="1:8" x14ac:dyDescent="0.25">
      <c r="A309" s="44" t="s">
        <v>31</v>
      </c>
      <c r="B309" s="30" t="s">
        <v>32</v>
      </c>
      <c r="C309" s="23">
        <f>'[1]9.ведомства'!G485</f>
        <v>290000</v>
      </c>
      <c r="D309" s="23">
        <f>'[1]9.ведомства'!H485</f>
        <v>0</v>
      </c>
      <c r="E309" s="23">
        <f>'[1]9.ведомства'!I485</f>
        <v>-100000</v>
      </c>
      <c r="F309" s="23">
        <f>'[1]9.ведомства'!J485</f>
        <v>0</v>
      </c>
      <c r="G309" s="60">
        <f>'[1]9.ведомства'!K485</f>
        <v>190000</v>
      </c>
      <c r="H309" s="60">
        <f>'[1]9.ведомства'!L485</f>
        <v>0</v>
      </c>
    </row>
    <row r="310" spans="1:8" ht="28.5" customHeight="1" x14ac:dyDescent="0.25">
      <c r="A310" s="45" t="s">
        <v>252</v>
      </c>
      <c r="B310" s="32" t="s">
        <v>253</v>
      </c>
      <c r="C310" s="23">
        <f>C311</f>
        <v>19500</v>
      </c>
      <c r="D310" s="23">
        <f t="shared" ref="D310:H310" si="136">D311</f>
        <v>0</v>
      </c>
      <c r="E310" s="23">
        <f t="shared" si="136"/>
        <v>4710.43</v>
      </c>
      <c r="F310" s="23">
        <f t="shared" si="136"/>
        <v>0</v>
      </c>
      <c r="G310" s="60">
        <f t="shared" si="136"/>
        <v>24210.43</v>
      </c>
      <c r="H310" s="60">
        <f t="shared" si="136"/>
        <v>0</v>
      </c>
    </row>
    <row r="311" spans="1:8" x14ac:dyDescent="0.25">
      <c r="A311" s="44" t="s">
        <v>31</v>
      </c>
      <c r="B311" s="30" t="s">
        <v>32</v>
      </c>
      <c r="C311" s="23">
        <f>'[1]9.ведомства'!G487</f>
        <v>19500</v>
      </c>
      <c r="D311" s="23">
        <f>'[1]9.ведомства'!H487</f>
        <v>0</v>
      </c>
      <c r="E311" s="23">
        <f>'[1]9.ведомства'!I487</f>
        <v>4710.43</v>
      </c>
      <c r="F311" s="23">
        <f>'[1]9.ведомства'!J487</f>
        <v>0</v>
      </c>
      <c r="G311" s="60">
        <f>'[1]9.ведомства'!K487</f>
        <v>24210.43</v>
      </c>
      <c r="H311" s="60">
        <f>'[1]9.ведомства'!L487</f>
        <v>0</v>
      </c>
    </row>
    <row r="312" spans="1:8" s="24" customFormat="1" x14ac:dyDescent="0.25">
      <c r="A312" s="45" t="s">
        <v>254</v>
      </c>
      <c r="B312" s="15" t="s">
        <v>255</v>
      </c>
      <c r="C312" s="23">
        <f t="shared" ref="C312:F312" si="137">C313</f>
        <v>2531136.7999999998</v>
      </c>
      <c r="D312" s="23">
        <f t="shared" si="137"/>
        <v>0</v>
      </c>
      <c r="E312" s="23">
        <f t="shared" si="137"/>
        <v>0</v>
      </c>
      <c r="F312" s="23">
        <f t="shared" si="137"/>
        <v>0</v>
      </c>
      <c r="G312" s="60">
        <f>G313</f>
        <v>2531136.7999999998</v>
      </c>
      <c r="H312" s="60">
        <f>H313</f>
        <v>0</v>
      </c>
    </row>
    <row r="313" spans="1:8" x14ac:dyDescent="0.25">
      <c r="A313" s="44" t="s">
        <v>31</v>
      </c>
      <c r="B313" s="30" t="s">
        <v>32</v>
      </c>
      <c r="C313" s="23">
        <f>'[1]9.ведомства'!G489</f>
        <v>2531136.7999999998</v>
      </c>
      <c r="D313" s="23">
        <f>'[1]9.ведомства'!H489</f>
        <v>0</v>
      </c>
      <c r="E313" s="23">
        <f>'[1]9.ведомства'!I489</f>
        <v>0</v>
      </c>
      <c r="F313" s="23">
        <f>'[1]9.ведомства'!J489</f>
        <v>0</v>
      </c>
      <c r="G313" s="60">
        <f>'[1]9.ведомства'!K489</f>
        <v>2531136.7999999998</v>
      </c>
      <c r="H313" s="60">
        <f>'[1]9.ведомства'!L489</f>
        <v>0</v>
      </c>
    </row>
    <row r="314" spans="1:8" s="24" customFormat="1" ht="28.5" customHeight="1" x14ac:dyDescent="0.25">
      <c r="A314" s="45" t="s">
        <v>256</v>
      </c>
      <c r="B314" s="15" t="s">
        <v>257</v>
      </c>
      <c r="C314" s="23">
        <f t="shared" ref="C314:F314" si="138">C315</f>
        <v>1200000</v>
      </c>
      <c r="D314" s="23">
        <f t="shared" si="138"/>
        <v>0</v>
      </c>
      <c r="E314" s="23">
        <f t="shared" si="138"/>
        <v>0</v>
      </c>
      <c r="F314" s="23">
        <f t="shared" si="138"/>
        <v>0</v>
      </c>
      <c r="G314" s="60">
        <f>G315</f>
        <v>1200000</v>
      </c>
      <c r="H314" s="60">
        <f>H315</f>
        <v>0</v>
      </c>
    </row>
    <row r="315" spans="1:8" x14ac:dyDescent="0.25">
      <c r="A315" s="29" t="s">
        <v>31</v>
      </c>
      <c r="B315" s="30" t="s">
        <v>32</v>
      </c>
      <c r="C315" s="23">
        <f>'[1]9.ведомства'!G491</f>
        <v>1200000</v>
      </c>
      <c r="D315" s="23">
        <f>'[1]9.ведомства'!H491</f>
        <v>0</v>
      </c>
      <c r="E315" s="23">
        <f>'[1]9.ведомства'!I491</f>
        <v>0</v>
      </c>
      <c r="F315" s="23">
        <f>'[1]9.ведомства'!J491</f>
        <v>0</v>
      </c>
      <c r="G315" s="60">
        <f>'[1]9.ведомства'!K491</f>
        <v>1200000</v>
      </c>
      <c r="H315" s="60">
        <f>'[1]9.ведомства'!L491</f>
        <v>0</v>
      </c>
    </row>
    <row r="316" spans="1:8" s="24" customFormat="1" x14ac:dyDescent="0.25">
      <c r="A316" s="26" t="s">
        <v>258</v>
      </c>
      <c r="B316" s="15" t="s">
        <v>259</v>
      </c>
      <c r="C316" s="23">
        <f t="shared" ref="C316:F316" si="139">C317</f>
        <v>50000</v>
      </c>
      <c r="D316" s="23">
        <f t="shared" si="139"/>
        <v>0</v>
      </c>
      <c r="E316" s="23">
        <f t="shared" si="139"/>
        <v>0</v>
      </c>
      <c r="F316" s="23">
        <f t="shared" si="139"/>
        <v>0</v>
      </c>
      <c r="G316" s="60">
        <f>G317</f>
        <v>50000</v>
      </c>
      <c r="H316" s="60">
        <f>H317</f>
        <v>0</v>
      </c>
    </row>
    <row r="317" spans="1:8" x14ac:dyDescent="0.25">
      <c r="A317" s="29" t="s">
        <v>31</v>
      </c>
      <c r="B317" s="30" t="s">
        <v>32</v>
      </c>
      <c r="C317" s="23">
        <f>'[1]9.ведомства'!G441</f>
        <v>50000</v>
      </c>
      <c r="D317" s="23">
        <f>'[1]9.ведомства'!H441</f>
        <v>0</v>
      </c>
      <c r="E317" s="23">
        <f>'[1]9.ведомства'!I441</f>
        <v>0</v>
      </c>
      <c r="F317" s="23">
        <f>'[1]9.ведомства'!J441</f>
        <v>0</v>
      </c>
      <c r="G317" s="60">
        <f>'[1]9.ведомства'!K441</f>
        <v>50000</v>
      </c>
      <c r="H317" s="60">
        <f>'[1]9.ведомства'!L441</f>
        <v>0</v>
      </c>
    </row>
    <row r="318" spans="1:8" s="24" customFormat="1" x14ac:dyDescent="0.25">
      <c r="A318" s="26" t="s">
        <v>260</v>
      </c>
      <c r="B318" s="15" t="s">
        <v>261</v>
      </c>
      <c r="C318" s="23">
        <f t="shared" ref="C318:F318" si="140">C319</f>
        <v>928863.2</v>
      </c>
      <c r="D318" s="23">
        <f t="shared" si="140"/>
        <v>0</v>
      </c>
      <c r="E318" s="23">
        <f t="shared" si="140"/>
        <v>0</v>
      </c>
      <c r="F318" s="23">
        <f t="shared" si="140"/>
        <v>0</v>
      </c>
      <c r="G318" s="60">
        <f>G319</f>
        <v>928863.2</v>
      </c>
      <c r="H318" s="60">
        <f>H319</f>
        <v>0</v>
      </c>
    </row>
    <row r="319" spans="1:8" x14ac:dyDescent="0.25">
      <c r="A319" s="29" t="s">
        <v>31</v>
      </c>
      <c r="B319" s="30" t="s">
        <v>32</v>
      </c>
      <c r="C319" s="23">
        <f>'[1]9.ведомства'!G443+'[1]9.ведомства'!G463+'[1]9.ведомства'!G413</f>
        <v>928863.2</v>
      </c>
      <c r="D319" s="23">
        <f>'[1]9.ведомства'!H443+'[1]9.ведомства'!H463+'[1]9.ведомства'!H413</f>
        <v>0</v>
      </c>
      <c r="E319" s="23">
        <f>'[1]9.ведомства'!I443+'[1]9.ведомства'!I463+'[1]9.ведомства'!I413</f>
        <v>0</v>
      </c>
      <c r="F319" s="23">
        <f>'[1]9.ведомства'!J443+'[1]9.ведомства'!J463+'[1]9.ведомства'!J413</f>
        <v>0</v>
      </c>
      <c r="G319" s="60">
        <f>'[1]9.ведомства'!K443+'[1]9.ведомства'!K463+'[1]9.ведомства'!K413</f>
        <v>928863.2</v>
      </c>
      <c r="H319" s="60">
        <f>'[1]9.ведомства'!L443+'[1]9.ведомства'!L463+'[1]9.ведомства'!L413</f>
        <v>0</v>
      </c>
    </row>
    <row r="320" spans="1:8" s="24" customFormat="1" ht="27.75" customHeight="1" x14ac:dyDescent="0.25">
      <c r="A320" s="45" t="s">
        <v>262</v>
      </c>
      <c r="B320" s="15" t="s">
        <v>263</v>
      </c>
      <c r="C320" s="23">
        <f t="shared" ref="C320:F320" si="141">C321</f>
        <v>80500</v>
      </c>
      <c r="D320" s="23">
        <f t="shared" si="141"/>
        <v>0</v>
      </c>
      <c r="E320" s="23">
        <f t="shared" si="141"/>
        <v>-4710.43</v>
      </c>
      <c r="F320" s="23">
        <f t="shared" si="141"/>
        <v>0</v>
      </c>
      <c r="G320" s="60">
        <f>G321</f>
        <v>75789.570000000007</v>
      </c>
      <c r="H320" s="60">
        <f>H321</f>
        <v>0</v>
      </c>
    </row>
    <row r="321" spans="1:8" x14ac:dyDescent="0.25">
      <c r="A321" s="44" t="s">
        <v>31</v>
      </c>
      <c r="B321" s="30" t="s">
        <v>32</v>
      </c>
      <c r="C321" s="23">
        <f>'[1]9.ведомства'!G493</f>
        <v>80500</v>
      </c>
      <c r="D321" s="23">
        <f>'[1]9.ведомства'!H493</f>
        <v>0</v>
      </c>
      <c r="E321" s="23">
        <f>'[1]9.ведомства'!I493</f>
        <v>-4710.43</v>
      </c>
      <c r="F321" s="23">
        <f>'[1]9.ведомства'!J493</f>
        <v>0</v>
      </c>
      <c r="G321" s="60">
        <f>'[1]9.ведомства'!K493</f>
        <v>75789.570000000007</v>
      </c>
      <c r="H321" s="60">
        <f>'[1]9.ведомства'!L493</f>
        <v>0</v>
      </c>
    </row>
    <row r="322" spans="1:8" ht="24" hidden="1" x14ac:dyDescent="0.25">
      <c r="A322" s="31" t="s">
        <v>264</v>
      </c>
      <c r="B322" s="15" t="s">
        <v>265</v>
      </c>
      <c r="C322" s="23">
        <f>C323</f>
        <v>0</v>
      </c>
      <c r="D322" s="23">
        <f t="shared" ref="D322:H322" si="142">D323</f>
        <v>0</v>
      </c>
      <c r="E322" s="23">
        <f t="shared" si="142"/>
        <v>0</v>
      </c>
      <c r="F322" s="23">
        <f t="shared" si="142"/>
        <v>0</v>
      </c>
      <c r="G322" s="60">
        <f t="shared" si="142"/>
        <v>0</v>
      </c>
      <c r="H322" s="60">
        <f t="shared" si="142"/>
        <v>0</v>
      </c>
    </row>
    <row r="323" spans="1:8" ht="28.5" hidden="1" customHeight="1" x14ac:dyDescent="0.25">
      <c r="A323" s="44" t="s">
        <v>31</v>
      </c>
      <c r="B323" s="30" t="s">
        <v>32</v>
      </c>
      <c r="C323" s="23">
        <f>'[1]9.ведомства'!G496</f>
        <v>0</v>
      </c>
      <c r="D323" s="23">
        <f>'[1]9.ведомства'!H496</f>
        <v>0</v>
      </c>
      <c r="E323" s="23">
        <f>'[1]9.ведомства'!I496</f>
        <v>0</v>
      </c>
      <c r="F323" s="23">
        <f>'[1]9.ведомства'!J496</f>
        <v>0</v>
      </c>
      <c r="G323" s="60">
        <f>'[1]9.ведомства'!K496</f>
        <v>0</v>
      </c>
      <c r="H323" s="60">
        <f>'[1]9.ведомства'!L496</f>
        <v>0</v>
      </c>
    </row>
    <row r="324" spans="1:8" s="24" customFormat="1" ht="28.5" customHeight="1" x14ac:dyDescent="0.25">
      <c r="A324" s="45" t="s">
        <v>266</v>
      </c>
      <c r="B324" s="15" t="s">
        <v>84</v>
      </c>
      <c r="C324" s="23">
        <f t="shared" ref="C324:F324" si="143">C325</f>
        <v>700000</v>
      </c>
      <c r="D324" s="23">
        <f t="shared" si="143"/>
        <v>0</v>
      </c>
      <c r="E324" s="23">
        <f t="shared" si="143"/>
        <v>724712</v>
      </c>
      <c r="F324" s="23">
        <f t="shared" si="143"/>
        <v>0</v>
      </c>
      <c r="G324" s="60">
        <f>G325</f>
        <v>1424712</v>
      </c>
      <c r="H324" s="60">
        <f>H325</f>
        <v>0</v>
      </c>
    </row>
    <row r="325" spans="1:8" s="24" customFormat="1" ht="18" customHeight="1" x14ac:dyDescent="0.25">
      <c r="A325" s="44" t="s">
        <v>31</v>
      </c>
      <c r="B325" s="30" t="s">
        <v>32</v>
      </c>
      <c r="C325" s="23">
        <f>'[1]9.ведомства'!G498</f>
        <v>700000</v>
      </c>
      <c r="D325" s="23">
        <f>'[1]9.ведомства'!H498</f>
        <v>0</v>
      </c>
      <c r="E325" s="23">
        <f>'[1]9.ведомства'!I498</f>
        <v>724712</v>
      </c>
      <c r="F325" s="23">
        <f>'[1]9.ведомства'!J498</f>
        <v>0</v>
      </c>
      <c r="G325" s="60">
        <f>'[1]9.ведомства'!K498</f>
        <v>1424712</v>
      </c>
      <c r="H325" s="60">
        <f>'[1]9.ведомства'!L498</f>
        <v>0</v>
      </c>
    </row>
    <row r="326" spans="1:8" s="24" customFormat="1" ht="38.25" customHeight="1" x14ac:dyDescent="0.25">
      <c r="A326" s="45" t="s">
        <v>267</v>
      </c>
      <c r="B326" s="15" t="s">
        <v>268</v>
      </c>
      <c r="C326" s="23">
        <f t="shared" ref="C326:F326" si="144">C327</f>
        <v>35628462</v>
      </c>
      <c r="D326" s="23">
        <f t="shared" si="144"/>
        <v>0</v>
      </c>
      <c r="E326" s="23">
        <f t="shared" si="144"/>
        <v>0</v>
      </c>
      <c r="F326" s="23">
        <f t="shared" si="144"/>
        <v>0</v>
      </c>
      <c r="G326" s="60">
        <f>G327</f>
        <v>35628462</v>
      </c>
      <c r="H326" s="60">
        <f>H327</f>
        <v>0</v>
      </c>
    </row>
    <row r="327" spans="1:8" s="24" customFormat="1" x14ac:dyDescent="0.25">
      <c r="A327" s="44" t="s">
        <v>31</v>
      </c>
      <c r="B327" s="30" t="s">
        <v>32</v>
      </c>
      <c r="C327" s="23">
        <f>'[1]9.ведомства'!G500</f>
        <v>35628462</v>
      </c>
      <c r="D327" s="23">
        <f>'[1]9.ведомства'!H500</f>
        <v>0</v>
      </c>
      <c r="E327" s="23">
        <f>'[1]9.ведомства'!I500</f>
        <v>0</v>
      </c>
      <c r="F327" s="23">
        <f>'[1]9.ведомства'!J500</f>
        <v>0</v>
      </c>
      <c r="G327" s="60">
        <f>'[1]9.ведомства'!K500</f>
        <v>35628462</v>
      </c>
      <c r="H327" s="60">
        <f>'[1]9.ведомства'!L500</f>
        <v>0</v>
      </c>
    </row>
    <row r="328" spans="1:8" s="24" customFormat="1" ht="43.5" customHeight="1" x14ac:dyDescent="0.25">
      <c r="A328" s="45" t="s">
        <v>269</v>
      </c>
      <c r="B328" s="15" t="s">
        <v>270</v>
      </c>
      <c r="C328" s="23">
        <f t="shared" ref="C328:F328" si="145">C329</f>
        <v>19769614</v>
      </c>
      <c r="D328" s="23">
        <f t="shared" si="145"/>
        <v>0</v>
      </c>
      <c r="E328" s="23">
        <f t="shared" si="145"/>
        <v>-531782.18000000005</v>
      </c>
      <c r="F328" s="23">
        <f t="shared" si="145"/>
        <v>0</v>
      </c>
      <c r="G328" s="60">
        <f>G329</f>
        <v>19237831.82</v>
      </c>
      <c r="H328" s="60">
        <f>H329</f>
        <v>0</v>
      </c>
    </row>
    <row r="329" spans="1:8" s="24" customFormat="1" x14ac:dyDescent="0.25">
      <c r="A329" s="44" t="s">
        <v>31</v>
      </c>
      <c r="B329" s="30" t="s">
        <v>32</v>
      </c>
      <c r="C329" s="23">
        <f>'[1]9.ведомства'!G502</f>
        <v>19769614</v>
      </c>
      <c r="D329" s="23">
        <f>'[1]9.ведомства'!H502</f>
        <v>0</v>
      </c>
      <c r="E329" s="23">
        <f>'[1]9.ведомства'!I502</f>
        <v>-531782.18000000005</v>
      </c>
      <c r="F329" s="23">
        <f>'[1]9.ведомства'!J502</f>
        <v>0</v>
      </c>
      <c r="G329" s="60">
        <f>'[1]9.ведомства'!K502</f>
        <v>19237831.82</v>
      </c>
      <c r="H329" s="60">
        <f>'[1]9.ведомства'!L502</f>
        <v>0</v>
      </c>
    </row>
    <row r="330" spans="1:8" s="24" customFormat="1" ht="36" x14ac:dyDescent="0.25">
      <c r="A330" s="45" t="s">
        <v>271</v>
      </c>
      <c r="B330" s="15" t="s">
        <v>272</v>
      </c>
      <c r="C330" s="23">
        <f t="shared" ref="C330:F330" si="146">C331</f>
        <v>16132212</v>
      </c>
      <c r="D330" s="23">
        <f t="shared" si="146"/>
        <v>0</v>
      </c>
      <c r="E330" s="23">
        <f t="shared" si="146"/>
        <v>-489460.43</v>
      </c>
      <c r="F330" s="23">
        <f t="shared" si="146"/>
        <v>0</v>
      </c>
      <c r="G330" s="60">
        <f>G331</f>
        <v>15642751.57</v>
      </c>
      <c r="H330" s="60">
        <f>H331</f>
        <v>0</v>
      </c>
    </row>
    <row r="331" spans="1:8" s="24" customFormat="1" x14ac:dyDescent="0.25">
      <c r="A331" s="44" t="s">
        <v>31</v>
      </c>
      <c r="B331" s="30" t="s">
        <v>32</v>
      </c>
      <c r="C331" s="23">
        <f>'[1]9.ведомства'!G504</f>
        <v>16132212</v>
      </c>
      <c r="D331" s="23">
        <f>'[1]9.ведомства'!H504</f>
        <v>0</v>
      </c>
      <c r="E331" s="23">
        <f>'[1]9.ведомства'!I504</f>
        <v>-489460.43</v>
      </c>
      <c r="F331" s="23">
        <f>'[1]9.ведомства'!J504</f>
        <v>0</v>
      </c>
      <c r="G331" s="60">
        <f>'[1]9.ведомства'!K504</f>
        <v>15642751.57</v>
      </c>
      <c r="H331" s="60">
        <f>'[1]9.ведомства'!L504</f>
        <v>0</v>
      </c>
    </row>
    <row r="332" spans="1:8" s="24" customFormat="1" ht="28.5" customHeight="1" x14ac:dyDescent="0.25">
      <c r="A332" s="31" t="s">
        <v>273</v>
      </c>
      <c r="B332" s="27" t="s">
        <v>274</v>
      </c>
      <c r="C332" s="23">
        <f>SUM(C333:C334)</f>
        <v>191898763.94999999</v>
      </c>
      <c r="D332" s="23">
        <f t="shared" ref="D332:H332" si="147">SUM(D333:D334)</f>
        <v>0</v>
      </c>
      <c r="E332" s="23">
        <f t="shared" si="147"/>
        <v>0</v>
      </c>
      <c r="F332" s="23">
        <f t="shared" si="147"/>
        <v>0</v>
      </c>
      <c r="G332" s="60">
        <f t="shared" si="147"/>
        <v>191898763.94999999</v>
      </c>
      <c r="H332" s="60">
        <f t="shared" si="147"/>
        <v>0</v>
      </c>
    </row>
    <row r="333" spans="1:8" s="24" customFormat="1" x14ac:dyDescent="0.25">
      <c r="A333" s="31" t="s">
        <v>15</v>
      </c>
      <c r="B333" s="27" t="s">
        <v>16</v>
      </c>
      <c r="C333" s="23">
        <f>'[1]9.ведомства'!G188</f>
        <v>184316973.94999999</v>
      </c>
      <c r="D333" s="23">
        <f>'[1]9.ведомства'!H188</f>
        <v>0</v>
      </c>
      <c r="E333" s="23">
        <f>'[1]9.ведомства'!I188</f>
        <v>0</v>
      </c>
      <c r="F333" s="23">
        <f>'[1]9.ведомства'!J188</f>
        <v>0</v>
      </c>
      <c r="G333" s="60">
        <f>'[1]9.ведомства'!K188</f>
        <v>184316973.94999999</v>
      </c>
      <c r="H333" s="60">
        <f>'[1]9.ведомства'!L188</f>
        <v>0</v>
      </c>
    </row>
    <row r="334" spans="1:8" s="24" customFormat="1" x14ac:dyDescent="0.25">
      <c r="A334" s="44" t="s">
        <v>31</v>
      </c>
      <c r="B334" s="30" t="s">
        <v>32</v>
      </c>
      <c r="C334" s="23">
        <f>'[1]9.ведомства'!G417</f>
        <v>7581790</v>
      </c>
      <c r="D334" s="23">
        <f>'[1]9.ведомства'!H417</f>
        <v>0</v>
      </c>
      <c r="E334" s="23">
        <f>'[1]9.ведомства'!I417</f>
        <v>0</v>
      </c>
      <c r="F334" s="23">
        <f>'[1]9.ведомства'!J417</f>
        <v>0</v>
      </c>
      <c r="G334" s="60">
        <f>'[1]9.ведомства'!K417</f>
        <v>7581790</v>
      </c>
      <c r="H334" s="60">
        <f>'[1]9.ведомства'!L417</f>
        <v>0</v>
      </c>
    </row>
    <row r="335" spans="1:8" x14ac:dyDescent="0.25">
      <c r="A335" s="46" t="s">
        <v>275</v>
      </c>
      <c r="B335" s="46"/>
      <c r="C335" s="23">
        <f t="shared" ref="C335:F335" si="148">C336+C338+C340+C342+C344</f>
        <v>63251600</v>
      </c>
      <c r="D335" s="23">
        <f t="shared" si="148"/>
        <v>26629700</v>
      </c>
      <c r="E335" s="23">
        <f t="shared" si="148"/>
        <v>85000</v>
      </c>
      <c r="F335" s="23">
        <f t="shared" si="148"/>
        <v>0</v>
      </c>
      <c r="G335" s="60">
        <f>G336+G338+G340+G342+G344</f>
        <v>63336600</v>
      </c>
      <c r="H335" s="60">
        <f>H336+H338+H340+H342+H344</f>
        <v>26629700</v>
      </c>
    </row>
    <row r="336" spans="1:8" s="24" customFormat="1" ht="28.5" customHeight="1" x14ac:dyDescent="0.25">
      <c r="A336" s="26" t="s">
        <v>276</v>
      </c>
      <c r="B336" s="15" t="s">
        <v>84</v>
      </c>
      <c r="C336" s="23">
        <f t="shared" ref="C336:F336" si="149">C337</f>
        <v>350000</v>
      </c>
      <c r="D336" s="23">
        <f t="shared" si="149"/>
        <v>0</v>
      </c>
      <c r="E336" s="23">
        <f t="shared" si="149"/>
        <v>85000</v>
      </c>
      <c r="F336" s="23">
        <f t="shared" si="149"/>
        <v>0</v>
      </c>
      <c r="G336" s="60">
        <f>G337</f>
        <v>435000</v>
      </c>
      <c r="H336" s="60">
        <f>H337</f>
        <v>0</v>
      </c>
    </row>
    <row r="337" spans="1:8" x14ac:dyDescent="0.25">
      <c r="A337" s="44" t="s">
        <v>31</v>
      </c>
      <c r="B337" s="30" t="s">
        <v>32</v>
      </c>
      <c r="C337" s="23">
        <f>'[1]9.ведомства'!G508</f>
        <v>350000</v>
      </c>
      <c r="D337" s="23">
        <f>'[1]9.ведомства'!H508</f>
        <v>0</v>
      </c>
      <c r="E337" s="23">
        <f>'[1]9.ведомства'!I508</f>
        <v>85000</v>
      </c>
      <c r="F337" s="23">
        <f>'[1]9.ведомства'!J508</f>
        <v>0</v>
      </c>
      <c r="G337" s="60">
        <f>'[1]9.ведомства'!K508</f>
        <v>435000</v>
      </c>
      <c r="H337" s="60">
        <f>'[1]9.ведомства'!L508</f>
        <v>0</v>
      </c>
    </row>
    <row r="338" spans="1:8" s="24" customFormat="1" ht="42" customHeight="1" x14ac:dyDescent="0.25">
      <c r="A338" s="45" t="s">
        <v>277</v>
      </c>
      <c r="B338" s="15" t="s">
        <v>278</v>
      </c>
      <c r="C338" s="23">
        <f t="shared" ref="C338:F338" si="150">C339</f>
        <v>1635100</v>
      </c>
      <c r="D338" s="23">
        <f t="shared" si="150"/>
        <v>1635100</v>
      </c>
      <c r="E338" s="23">
        <f t="shared" si="150"/>
        <v>0</v>
      </c>
      <c r="F338" s="23">
        <f t="shared" si="150"/>
        <v>0</v>
      </c>
      <c r="G338" s="60">
        <f>G339</f>
        <v>1635100</v>
      </c>
      <c r="H338" s="60">
        <f>H339</f>
        <v>1635100</v>
      </c>
    </row>
    <row r="339" spans="1:8" x14ac:dyDescent="0.25">
      <c r="A339" s="44" t="s">
        <v>31</v>
      </c>
      <c r="B339" s="30" t="s">
        <v>32</v>
      </c>
      <c r="C339" s="23">
        <f>'[1]9.ведомства'!G447</f>
        <v>1635100</v>
      </c>
      <c r="D339" s="23">
        <f>'[1]9.ведомства'!H447</f>
        <v>1635100</v>
      </c>
      <c r="E339" s="23">
        <f>'[1]9.ведомства'!I447</f>
        <v>0</v>
      </c>
      <c r="F339" s="23">
        <f>'[1]9.ведомства'!J447</f>
        <v>0</v>
      </c>
      <c r="G339" s="60">
        <f>'[1]9.ведомства'!K447</f>
        <v>1635100</v>
      </c>
      <c r="H339" s="60">
        <f>'[1]9.ведомства'!L447</f>
        <v>1635100</v>
      </c>
    </row>
    <row r="340" spans="1:8" s="24" customFormat="1" x14ac:dyDescent="0.25">
      <c r="A340" s="45" t="s">
        <v>279</v>
      </c>
      <c r="B340" s="15" t="s">
        <v>280</v>
      </c>
      <c r="C340" s="23">
        <f t="shared" ref="C340:F340" si="151">C341</f>
        <v>24994600</v>
      </c>
      <c r="D340" s="23">
        <f t="shared" si="151"/>
        <v>24994600</v>
      </c>
      <c r="E340" s="23">
        <f t="shared" si="151"/>
        <v>0</v>
      </c>
      <c r="F340" s="23">
        <f t="shared" si="151"/>
        <v>0</v>
      </c>
      <c r="G340" s="60">
        <f>G341</f>
        <v>24994600</v>
      </c>
      <c r="H340" s="60">
        <f>H341</f>
        <v>24994600</v>
      </c>
    </row>
    <row r="341" spans="1:8" x14ac:dyDescent="0.25">
      <c r="A341" s="44" t="s">
        <v>31</v>
      </c>
      <c r="B341" s="30" t="s">
        <v>32</v>
      </c>
      <c r="C341" s="23">
        <f>'[1]9.ведомства'!G449</f>
        <v>24994600</v>
      </c>
      <c r="D341" s="23">
        <f>'[1]9.ведомства'!H449</f>
        <v>24994600</v>
      </c>
      <c r="E341" s="23">
        <f>'[1]9.ведомства'!I449</f>
        <v>0</v>
      </c>
      <c r="F341" s="23">
        <f>'[1]9.ведомства'!J449</f>
        <v>0</v>
      </c>
      <c r="G341" s="60">
        <f>'[1]9.ведомства'!K449</f>
        <v>24994600</v>
      </c>
      <c r="H341" s="60">
        <f>'[1]9.ведомства'!L449</f>
        <v>24994600</v>
      </c>
    </row>
    <row r="342" spans="1:8" s="24" customFormat="1" ht="40.5" customHeight="1" x14ac:dyDescent="0.25">
      <c r="A342" s="26" t="s">
        <v>281</v>
      </c>
      <c r="B342" s="15" t="s">
        <v>282</v>
      </c>
      <c r="C342" s="23">
        <f t="shared" ref="C342:F342" si="152">C343</f>
        <v>32963000</v>
      </c>
      <c r="D342" s="23">
        <f t="shared" si="152"/>
        <v>0</v>
      </c>
      <c r="E342" s="23">
        <f t="shared" si="152"/>
        <v>0</v>
      </c>
      <c r="F342" s="23">
        <f t="shared" si="152"/>
        <v>0</v>
      </c>
      <c r="G342" s="60">
        <f>G343</f>
        <v>32963000</v>
      </c>
      <c r="H342" s="60">
        <f>H343</f>
        <v>0</v>
      </c>
    </row>
    <row r="343" spans="1:8" x14ac:dyDescent="0.25">
      <c r="A343" s="44" t="s">
        <v>31</v>
      </c>
      <c r="B343" s="30" t="s">
        <v>32</v>
      </c>
      <c r="C343" s="23">
        <f>'[1]9.ведомства'!G510</f>
        <v>32963000</v>
      </c>
      <c r="D343" s="23">
        <f>'[1]9.ведомства'!H510</f>
        <v>0</v>
      </c>
      <c r="E343" s="23">
        <f>'[1]9.ведомства'!I510</f>
        <v>0</v>
      </c>
      <c r="F343" s="23">
        <f>'[1]9.ведомства'!J510</f>
        <v>0</v>
      </c>
      <c r="G343" s="60">
        <f>'[1]9.ведомства'!K510</f>
        <v>32963000</v>
      </c>
      <c r="H343" s="60">
        <f>'[1]9.ведомства'!L510</f>
        <v>0</v>
      </c>
    </row>
    <row r="344" spans="1:8" s="24" customFormat="1" ht="42" customHeight="1" x14ac:dyDescent="0.25">
      <c r="A344" s="45" t="s">
        <v>283</v>
      </c>
      <c r="B344" s="15" t="s">
        <v>284</v>
      </c>
      <c r="C344" s="23">
        <f t="shared" ref="C344:F344" si="153">C345</f>
        <v>3308900</v>
      </c>
      <c r="D344" s="23">
        <f t="shared" si="153"/>
        <v>0</v>
      </c>
      <c r="E344" s="23">
        <f t="shared" si="153"/>
        <v>0</v>
      </c>
      <c r="F344" s="23">
        <f t="shared" si="153"/>
        <v>0</v>
      </c>
      <c r="G344" s="60">
        <f>G345</f>
        <v>3308900</v>
      </c>
      <c r="H344" s="60">
        <f>H345</f>
        <v>0</v>
      </c>
    </row>
    <row r="345" spans="1:8" x14ac:dyDescent="0.25">
      <c r="A345" s="44" t="s">
        <v>31</v>
      </c>
      <c r="B345" s="30" t="s">
        <v>32</v>
      </c>
      <c r="C345" s="23">
        <f>'[1]9.ведомства'!G451</f>
        <v>3308900</v>
      </c>
      <c r="D345" s="23">
        <f>'[1]9.ведомства'!H451</f>
        <v>0</v>
      </c>
      <c r="E345" s="23">
        <f>'[1]9.ведомства'!I451</f>
        <v>0</v>
      </c>
      <c r="F345" s="23">
        <f>'[1]9.ведомства'!J451</f>
        <v>0</v>
      </c>
      <c r="G345" s="60">
        <f>'[1]9.ведомства'!K451</f>
        <v>3308900</v>
      </c>
      <c r="H345" s="60">
        <f>'[1]9.ведомства'!L451</f>
        <v>0</v>
      </c>
    </row>
    <row r="346" spans="1:8" x14ac:dyDescent="0.25">
      <c r="A346" s="25" t="s">
        <v>285</v>
      </c>
      <c r="B346" s="25"/>
      <c r="C346" s="23">
        <f t="shared" ref="C346:F346" si="154">C347+C349+C353+C355+C357+C351</f>
        <v>31818300</v>
      </c>
      <c r="D346" s="23">
        <f t="shared" si="154"/>
        <v>31818300</v>
      </c>
      <c r="E346" s="23">
        <f t="shared" si="154"/>
        <v>0</v>
      </c>
      <c r="F346" s="23">
        <f t="shared" si="154"/>
        <v>0</v>
      </c>
      <c r="G346" s="60">
        <f>G347+G349+G353+G355+G357+G351</f>
        <v>31818300</v>
      </c>
      <c r="H346" s="60">
        <f>H347+H349+H353+H355+H357+H351</f>
        <v>31818300</v>
      </c>
    </row>
    <row r="347" spans="1:8" s="24" customFormat="1" ht="28.5" customHeight="1" x14ac:dyDescent="0.25">
      <c r="A347" s="26" t="s">
        <v>286</v>
      </c>
      <c r="B347" s="15" t="s">
        <v>287</v>
      </c>
      <c r="C347" s="23">
        <f t="shared" ref="C347:F347" si="155">C348</f>
        <v>23337300</v>
      </c>
      <c r="D347" s="23">
        <f t="shared" si="155"/>
        <v>23337300</v>
      </c>
      <c r="E347" s="23">
        <f t="shared" si="155"/>
        <v>0</v>
      </c>
      <c r="F347" s="23">
        <f t="shared" si="155"/>
        <v>0</v>
      </c>
      <c r="G347" s="60">
        <f>G348</f>
        <v>23337300</v>
      </c>
      <c r="H347" s="60">
        <f>H348</f>
        <v>23337300</v>
      </c>
    </row>
    <row r="348" spans="1:8" ht="28.5" customHeight="1" x14ac:dyDescent="0.25">
      <c r="A348" s="29" t="s">
        <v>31</v>
      </c>
      <c r="B348" s="30" t="s">
        <v>32</v>
      </c>
      <c r="C348" s="23">
        <f>'[1]9.ведомства'!G534</f>
        <v>23337300</v>
      </c>
      <c r="D348" s="23">
        <f>'[1]9.ведомства'!H534</f>
        <v>23337300</v>
      </c>
      <c r="E348" s="23">
        <f>'[1]9.ведомства'!I534</f>
        <v>0</v>
      </c>
      <c r="F348" s="23">
        <f>'[1]9.ведомства'!J534</f>
        <v>0</v>
      </c>
      <c r="G348" s="60">
        <f>'[1]9.ведомства'!K534</f>
        <v>23337300</v>
      </c>
      <c r="H348" s="60">
        <f>'[1]9.ведомства'!L534</f>
        <v>23337300</v>
      </c>
    </row>
    <row r="349" spans="1:8" s="24" customFormat="1" ht="36.75" customHeight="1" x14ac:dyDescent="0.25">
      <c r="A349" s="26" t="s">
        <v>288</v>
      </c>
      <c r="B349" s="15" t="s">
        <v>289</v>
      </c>
      <c r="C349" s="23">
        <f t="shared" ref="C349:F349" si="156">C350</f>
        <v>18900</v>
      </c>
      <c r="D349" s="23">
        <f t="shared" si="156"/>
        <v>18900</v>
      </c>
      <c r="E349" s="23">
        <f t="shared" si="156"/>
        <v>0</v>
      </c>
      <c r="F349" s="23">
        <f t="shared" si="156"/>
        <v>0</v>
      </c>
      <c r="G349" s="60">
        <f>G350</f>
        <v>18900</v>
      </c>
      <c r="H349" s="60">
        <f>H350</f>
        <v>18900</v>
      </c>
    </row>
    <row r="350" spans="1:8" x14ac:dyDescent="0.25">
      <c r="A350" s="29" t="s">
        <v>31</v>
      </c>
      <c r="B350" s="30" t="s">
        <v>32</v>
      </c>
      <c r="C350" s="23">
        <f>'[1]9.ведомства'!G537</f>
        <v>18900</v>
      </c>
      <c r="D350" s="23">
        <f>'[1]9.ведомства'!H537</f>
        <v>18900</v>
      </c>
      <c r="E350" s="23">
        <f>'[1]9.ведомства'!I537</f>
        <v>0</v>
      </c>
      <c r="F350" s="23">
        <f>'[1]9.ведомства'!J537</f>
        <v>0</v>
      </c>
      <c r="G350" s="60">
        <f>'[1]9.ведомства'!K537</f>
        <v>18900</v>
      </c>
      <c r="H350" s="60">
        <f>'[1]9.ведомства'!L537</f>
        <v>18900</v>
      </c>
    </row>
    <row r="351" spans="1:8" s="24" customFormat="1" ht="48" x14ac:dyDescent="0.25">
      <c r="A351" s="26" t="s">
        <v>290</v>
      </c>
      <c r="B351" s="15" t="s">
        <v>291</v>
      </c>
      <c r="C351" s="23">
        <f t="shared" ref="C351:F351" si="157">C352</f>
        <v>6167000</v>
      </c>
      <c r="D351" s="23">
        <f t="shared" si="157"/>
        <v>6167000</v>
      </c>
      <c r="E351" s="23">
        <f t="shared" si="157"/>
        <v>0</v>
      </c>
      <c r="F351" s="23">
        <f t="shared" si="157"/>
        <v>0</v>
      </c>
      <c r="G351" s="60">
        <f>G352</f>
        <v>6167000</v>
      </c>
      <c r="H351" s="60">
        <f>H352</f>
        <v>6167000</v>
      </c>
    </row>
    <row r="352" spans="1:8" x14ac:dyDescent="0.25">
      <c r="A352" s="29" t="s">
        <v>31</v>
      </c>
      <c r="B352" s="30" t="s">
        <v>32</v>
      </c>
      <c r="C352" s="23">
        <f>'[1]9.ведомства'!G540</f>
        <v>6167000</v>
      </c>
      <c r="D352" s="23">
        <f>'[1]9.ведомства'!H540</f>
        <v>6167000</v>
      </c>
      <c r="E352" s="23">
        <f>'[1]9.ведомства'!I540</f>
        <v>0</v>
      </c>
      <c r="F352" s="23">
        <f>'[1]9.ведомства'!J540</f>
        <v>0</v>
      </c>
      <c r="G352" s="60">
        <f>'[1]9.ведомства'!K540</f>
        <v>6167000</v>
      </c>
      <c r="H352" s="60">
        <f>'[1]9.ведомства'!L540</f>
        <v>6167000</v>
      </c>
    </row>
    <row r="353" spans="1:8" s="24" customFormat="1" ht="36" x14ac:dyDescent="0.25">
      <c r="A353" s="26" t="s">
        <v>292</v>
      </c>
      <c r="B353" s="15" t="s">
        <v>293</v>
      </c>
      <c r="C353" s="23">
        <f t="shared" ref="C353:F353" si="158">C354</f>
        <v>1628800</v>
      </c>
      <c r="D353" s="23">
        <f t="shared" si="158"/>
        <v>1628800</v>
      </c>
      <c r="E353" s="23">
        <f t="shared" si="158"/>
        <v>0</v>
      </c>
      <c r="F353" s="23">
        <f t="shared" si="158"/>
        <v>0</v>
      </c>
      <c r="G353" s="60">
        <f>G354</f>
        <v>1628800</v>
      </c>
      <c r="H353" s="60">
        <f>H354</f>
        <v>1628800</v>
      </c>
    </row>
    <row r="354" spans="1:8" x14ac:dyDescent="0.25">
      <c r="A354" s="29" t="s">
        <v>31</v>
      </c>
      <c r="B354" s="30" t="s">
        <v>32</v>
      </c>
      <c r="C354" s="23">
        <f>'[1]9.ведомства'!G517</f>
        <v>1628800</v>
      </c>
      <c r="D354" s="23">
        <f>'[1]9.ведомства'!H517</f>
        <v>1628800</v>
      </c>
      <c r="E354" s="23">
        <f>'[1]9.ведомства'!I517</f>
        <v>0</v>
      </c>
      <c r="F354" s="23">
        <f>'[1]9.ведомства'!J517</f>
        <v>0</v>
      </c>
      <c r="G354" s="60">
        <f>'[1]9.ведомства'!K517</f>
        <v>1628800</v>
      </c>
      <c r="H354" s="60">
        <f>'[1]9.ведомства'!L517</f>
        <v>1628800</v>
      </c>
    </row>
    <row r="355" spans="1:8" s="24" customFormat="1" ht="36" x14ac:dyDescent="0.25">
      <c r="A355" s="26" t="s">
        <v>294</v>
      </c>
      <c r="B355" s="15" t="s">
        <v>295</v>
      </c>
      <c r="C355" s="23">
        <f t="shared" ref="C355:F355" si="159">C356</f>
        <v>38200</v>
      </c>
      <c r="D355" s="23">
        <f t="shared" si="159"/>
        <v>38200</v>
      </c>
      <c r="E355" s="23">
        <f t="shared" si="159"/>
        <v>0</v>
      </c>
      <c r="F355" s="23">
        <f t="shared" si="159"/>
        <v>0</v>
      </c>
      <c r="G355" s="60">
        <f>G356</f>
        <v>38200</v>
      </c>
      <c r="H355" s="60">
        <f>H356</f>
        <v>38200</v>
      </c>
    </row>
    <row r="356" spans="1:8" x14ac:dyDescent="0.25">
      <c r="A356" s="29" t="s">
        <v>31</v>
      </c>
      <c r="B356" s="30" t="s">
        <v>32</v>
      </c>
      <c r="C356" s="23">
        <f>'[1]9.ведомства'!G519</f>
        <v>38200</v>
      </c>
      <c r="D356" s="23">
        <f>'[1]9.ведомства'!H519</f>
        <v>38200</v>
      </c>
      <c r="E356" s="23">
        <f>'[1]9.ведомства'!I519</f>
        <v>0</v>
      </c>
      <c r="F356" s="23">
        <f>'[1]9.ведомства'!J519</f>
        <v>0</v>
      </c>
      <c r="G356" s="60">
        <f>'[1]9.ведомства'!K519</f>
        <v>38200</v>
      </c>
      <c r="H356" s="60">
        <f>'[1]9.ведомства'!L519</f>
        <v>38200</v>
      </c>
    </row>
    <row r="357" spans="1:8" s="24" customFormat="1" ht="60" x14ac:dyDescent="0.25">
      <c r="A357" s="26" t="s">
        <v>296</v>
      </c>
      <c r="B357" s="15" t="s">
        <v>297</v>
      </c>
      <c r="C357" s="23">
        <f t="shared" ref="C357:F357" si="160">C358</f>
        <v>628100</v>
      </c>
      <c r="D357" s="23">
        <f t="shared" si="160"/>
        <v>628100</v>
      </c>
      <c r="E357" s="23">
        <f t="shared" si="160"/>
        <v>0</v>
      </c>
      <c r="F357" s="23">
        <f t="shared" si="160"/>
        <v>0</v>
      </c>
      <c r="G357" s="60">
        <f>G358</f>
        <v>628100</v>
      </c>
      <c r="H357" s="60">
        <f>H358</f>
        <v>628100</v>
      </c>
    </row>
    <row r="358" spans="1:8" x14ac:dyDescent="0.25">
      <c r="A358" s="29" t="s">
        <v>31</v>
      </c>
      <c r="B358" s="30" t="s">
        <v>32</v>
      </c>
      <c r="C358" s="23">
        <f>'[1]9.ведомства'!G521</f>
        <v>628100</v>
      </c>
      <c r="D358" s="23">
        <f>'[1]9.ведомства'!H521</f>
        <v>628100</v>
      </c>
      <c r="E358" s="23">
        <f>'[1]9.ведомства'!I521</f>
        <v>0</v>
      </c>
      <c r="F358" s="23">
        <f>'[1]9.ведомства'!J521</f>
        <v>0</v>
      </c>
      <c r="G358" s="60">
        <f>'[1]9.ведомства'!K521</f>
        <v>628100</v>
      </c>
      <c r="H358" s="60">
        <f>'[1]9.ведомства'!L521</f>
        <v>628100</v>
      </c>
    </row>
    <row r="359" spans="1:8" x14ac:dyDescent="0.25">
      <c r="A359" s="25" t="s">
        <v>298</v>
      </c>
      <c r="B359" s="25"/>
      <c r="C359" s="23">
        <f>C360+C368+C362+C366+C364</f>
        <v>4842339</v>
      </c>
      <c r="D359" s="23">
        <f t="shared" ref="D359:H359" si="161">D360+D368+D362+D366+D364</f>
        <v>2328900</v>
      </c>
      <c r="E359" s="23">
        <f t="shared" si="161"/>
        <v>0</v>
      </c>
      <c r="F359" s="23">
        <f t="shared" si="161"/>
        <v>0</v>
      </c>
      <c r="G359" s="60">
        <f t="shared" si="161"/>
        <v>4842339</v>
      </c>
      <c r="H359" s="60">
        <f t="shared" si="161"/>
        <v>2328900</v>
      </c>
    </row>
    <row r="360" spans="1:8" s="24" customFormat="1" ht="28.5" customHeight="1" x14ac:dyDescent="0.25">
      <c r="A360" s="26" t="s">
        <v>299</v>
      </c>
      <c r="B360" s="15" t="s">
        <v>300</v>
      </c>
      <c r="C360" s="23">
        <f t="shared" ref="C360:F360" si="162">C361</f>
        <v>2328900</v>
      </c>
      <c r="D360" s="23">
        <f t="shared" si="162"/>
        <v>2328900</v>
      </c>
      <c r="E360" s="23">
        <f t="shared" si="162"/>
        <v>0</v>
      </c>
      <c r="F360" s="23">
        <f t="shared" si="162"/>
        <v>0</v>
      </c>
      <c r="G360" s="60">
        <f>G361</f>
        <v>2328900</v>
      </c>
      <c r="H360" s="60">
        <f>H361</f>
        <v>2328900</v>
      </c>
    </row>
    <row r="361" spans="1:8" x14ac:dyDescent="0.25">
      <c r="A361" s="29" t="s">
        <v>31</v>
      </c>
      <c r="B361" s="30" t="s">
        <v>32</v>
      </c>
      <c r="C361" s="23">
        <f>'[1]9.ведомства'!G468</f>
        <v>2328900</v>
      </c>
      <c r="D361" s="23">
        <f>'[1]9.ведомства'!H468</f>
        <v>2328900</v>
      </c>
      <c r="E361" s="23">
        <f>'[1]9.ведомства'!I468</f>
        <v>0</v>
      </c>
      <c r="F361" s="23">
        <f>'[1]9.ведомства'!J468</f>
        <v>0</v>
      </c>
      <c r="G361" s="60">
        <f>'[1]9.ведомства'!K468</f>
        <v>2328900</v>
      </c>
      <c r="H361" s="60">
        <f>'[1]9.ведомства'!L468</f>
        <v>2328900</v>
      </c>
    </row>
    <row r="362" spans="1:8" s="24" customFormat="1" x14ac:dyDescent="0.25">
      <c r="A362" s="26" t="s">
        <v>301</v>
      </c>
      <c r="B362" s="15" t="s">
        <v>302</v>
      </c>
      <c r="C362" s="23">
        <f t="shared" ref="C362:F362" si="163">C363</f>
        <v>735039</v>
      </c>
      <c r="D362" s="23">
        <f t="shared" si="163"/>
        <v>0</v>
      </c>
      <c r="E362" s="23">
        <f t="shared" si="163"/>
        <v>0</v>
      </c>
      <c r="F362" s="23">
        <f t="shared" si="163"/>
        <v>0</v>
      </c>
      <c r="G362" s="60">
        <f>G363</f>
        <v>735039</v>
      </c>
      <c r="H362" s="60">
        <f>H363</f>
        <v>0</v>
      </c>
    </row>
    <row r="363" spans="1:8" x14ac:dyDescent="0.25">
      <c r="A363" s="29" t="s">
        <v>31</v>
      </c>
      <c r="B363" s="30" t="s">
        <v>32</v>
      </c>
      <c r="C363" s="23">
        <f>'[1]9.ведомства'!G470</f>
        <v>735039</v>
      </c>
      <c r="D363" s="23">
        <f>'[1]9.ведомства'!H470</f>
        <v>0</v>
      </c>
      <c r="E363" s="23">
        <f>'[1]9.ведомства'!I470</f>
        <v>0</v>
      </c>
      <c r="F363" s="23">
        <f>'[1]9.ведомства'!J470</f>
        <v>0</v>
      </c>
      <c r="G363" s="60">
        <f>'[1]9.ведомства'!K470</f>
        <v>735039</v>
      </c>
      <c r="H363" s="60">
        <f>'[1]9.ведомства'!L470</f>
        <v>0</v>
      </c>
    </row>
    <row r="364" spans="1:8" x14ac:dyDescent="0.25">
      <c r="A364" s="29" t="s">
        <v>303</v>
      </c>
      <c r="B364" s="30" t="s">
        <v>304</v>
      </c>
      <c r="C364" s="23">
        <f>C365</f>
        <v>180000</v>
      </c>
      <c r="D364" s="23">
        <f t="shared" ref="D364:H364" si="164">D365</f>
        <v>0</v>
      </c>
      <c r="E364" s="23">
        <f t="shared" si="164"/>
        <v>0</v>
      </c>
      <c r="F364" s="23">
        <f t="shared" si="164"/>
        <v>0</v>
      </c>
      <c r="G364" s="60">
        <f t="shared" si="164"/>
        <v>180000</v>
      </c>
      <c r="H364" s="60">
        <f t="shared" si="164"/>
        <v>0</v>
      </c>
    </row>
    <row r="365" spans="1:8" x14ac:dyDescent="0.25">
      <c r="A365" s="29" t="s">
        <v>31</v>
      </c>
      <c r="B365" s="30" t="s">
        <v>32</v>
      </c>
      <c r="C365" s="23">
        <f>'[1]9.ведомства'!G472</f>
        <v>180000</v>
      </c>
      <c r="D365" s="23">
        <f>'[1]9.ведомства'!H472</f>
        <v>0</v>
      </c>
      <c r="E365" s="23">
        <f>'[1]9.ведомства'!I472</f>
        <v>0</v>
      </c>
      <c r="F365" s="23">
        <f>'[1]9.ведомства'!J472</f>
        <v>0</v>
      </c>
      <c r="G365" s="60">
        <f>'[1]9.ведомства'!K472</f>
        <v>180000</v>
      </c>
      <c r="H365" s="60">
        <f>'[1]9.ведомства'!L472</f>
        <v>0</v>
      </c>
    </row>
    <row r="366" spans="1:8" s="24" customFormat="1" hidden="1" x14ac:dyDescent="0.25">
      <c r="A366" s="26" t="s">
        <v>305</v>
      </c>
      <c r="B366" s="15" t="s">
        <v>306</v>
      </c>
      <c r="C366" s="23">
        <f t="shared" ref="C366:F366" si="165">C367</f>
        <v>0</v>
      </c>
      <c r="D366" s="23">
        <f t="shared" si="165"/>
        <v>0</v>
      </c>
      <c r="E366" s="23">
        <f t="shared" si="165"/>
        <v>0</v>
      </c>
      <c r="F366" s="23">
        <f t="shared" si="165"/>
        <v>0</v>
      </c>
      <c r="G366" s="60">
        <f>G367</f>
        <v>0</v>
      </c>
      <c r="H366" s="60">
        <f>H367</f>
        <v>0</v>
      </c>
    </row>
    <row r="367" spans="1:8" hidden="1" x14ac:dyDescent="0.25">
      <c r="A367" s="29" t="s">
        <v>31</v>
      </c>
      <c r="B367" s="30" t="s">
        <v>32</v>
      </c>
      <c r="C367" s="23">
        <f>'[1]9.ведомства'!G475</f>
        <v>0</v>
      </c>
      <c r="D367" s="23">
        <f>'[1]9.ведомства'!H475</f>
        <v>0</v>
      </c>
      <c r="E367" s="23">
        <f>'[1]9.ведомства'!I475</f>
        <v>0</v>
      </c>
      <c r="F367" s="23">
        <f>'[1]9.ведомства'!J475</f>
        <v>0</v>
      </c>
      <c r="G367" s="60">
        <f>'[1]9.ведомства'!K475</f>
        <v>0</v>
      </c>
      <c r="H367" s="60">
        <f>'[1]9.ведомства'!L475</f>
        <v>0</v>
      </c>
    </row>
    <row r="368" spans="1:8" s="24" customFormat="1" ht="28.5" customHeight="1" x14ac:dyDescent="0.25">
      <c r="A368" s="26" t="s">
        <v>307</v>
      </c>
      <c r="B368" s="32" t="s">
        <v>308</v>
      </c>
      <c r="C368" s="23">
        <f t="shared" ref="C368:F368" si="166">C369</f>
        <v>1598400</v>
      </c>
      <c r="D368" s="23">
        <f t="shared" si="166"/>
        <v>0</v>
      </c>
      <c r="E368" s="23">
        <f t="shared" si="166"/>
        <v>0</v>
      </c>
      <c r="F368" s="23">
        <f t="shared" si="166"/>
        <v>0</v>
      </c>
      <c r="G368" s="60">
        <f>G369</f>
        <v>1598400</v>
      </c>
      <c r="H368" s="60">
        <f>H369</f>
        <v>0</v>
      </c>
    </row>
    <row r="369" spans="1:8" x14ac:dyDescent="0.25">
      <c r="A369" s="29" t="s">
        <v>31</v>
      </c>
      <c r="B369" s="30" t="s">
        <v>32</v>
      </c>
      <c r="C369" s="23">
        <f>'[1]9.ведомства'!G477</f>
        <v>1598400</v>
      </c>
      <c r="D369" s="23">
        <f>'[1]9.ведомства'!H477</f>
        <v>0</v>
      </c>
      <c r="E369" s="23">
        <f>'[1]9.ведомства'!I477</f>
        <v>0</v>
      </c>
      <c r="F369" s="23">
        <f>'[1]9.ведомства'!J477</f>
        <v>0</v>
      </c>
      <c r="G369" s="60">
        <f>'[1]9.ведомства'!K477</f>
        <v>1598400</v>
      </c>
      <c r="H369" s="60">
        <f>'[1]9.ведомства'!L477</f>
        <v>0</v>
      </c>
    </row>
    <row r="370" spans="1:8" x14ac:dyDescent="0.25">
      <c r="A370" s="25" t="s">
        <v>309</v>
      </c>
      <c r="B370" s="25"/>
      <c r="C370" s="23">
        <f t="shared" ref="C370:H370" si="167">C371+C384+C401+C416+C423+C427</f>
        <v>299957044.19</v>
      </c>
      <c r="D370" s="23">
        <f t="shared" si="167"/>
        <v>3968112.54</v>
      </c>
      <c r="E370" s="23">
        <f t="shared" si="167"/>
        <v>11092120</v>
      </c>
      <c r="F370" s="23">
        <f t="shared" si="167"/>
        <v>0</v>
      </c>
      <c r="G370" s="60">
        <f t="shared" si="167"/>
        <v>311049164.19</v>
      </c>
      <c r="H370" s="60">
        <f t="shared" si="167"/>
        <v>3968112.54</v>
      </c>
    </row>
    <row r="371" spans="1:8" x14ac:dyDescent="0.25">
      <c r="A371" s="25" t="s">
        <v>310</v>
      </c>
      <c r="B371" s="25"/>
      <c r="C371" s="23">
        <f>C372+C376+C374+C380+C378+C382</f>
        <v>98117847.689999998</v>
      </c>
      <c r="D371" s="23">
        <f t="shared" ref="D371:H371" si="168">D372+D376+D374+D380+D378+D382</f>
        <v>2654800</v>
      </c>
      <c r="E371" s="23">
        <f t="shared" si="168"/>
        <v>1562400</v>
      </c>
      <c r="F371" s="23">
        <f t="shared" si="168"/>
        <v>0</v>
      </c>
      <c r="G371" s="60">
        <f t="shared" si="168"/>
        <v>99680247.689999998</v>
      </c>
      <c r="H371" s="60">
        <f t="shared" si="168"/>
        <v>2654800</v>
      </c>
    </row>
    <row r="372" spans="1:8" s="24" customFormat="1" ht="28.5" customHeight="1" x14ac:dyDescent="0.25">
      <c r="A372" s="26" t="s">
        <v>311</v>
      </c>
      <c r="B372" s="15" t="s">
        <v>84</v>
      </c>
      <c r="C372" s="23">
        <f t="shared" ref="C372:F372" si="169">C373</f>
        <v>1500000</v>
      </c>
      <c r="D372" s="23">
        <f t="shared" si="169"/>
        <v>0</v>
      </c>
      <c r="E372" s="23">
        <f t="shared" si="169"/>
        <v>0</v>
      </c>
      <c r="F372" s="23">
        <f t="shared" si="169"/>
        <v>0</v>
      </c>
      <c r="G372" s="60">
        <f>G373</f>
        <v>1500000</v>
      </c>
      <c r="H372" s="60">
        <f>H373</f>
        <v>0</v>
      </c>
    </row>
    <row r="373" spans="1:8" x14ac:dyDescent="0.25">
      <c r="A373" s="29" t="s">
        <v>33</v>
      </c>
      <c r="B373" s="27" t="s">
        <v>34</v>
      </c>
      <c r="C373" s="23">
        <f>'[1]9.ведомства'!G591</f>
        <v>1500000</v>
      </c>
      <c r="D373" s="23">
        <f>'[1]9.ведомства'!H591</f>
        <v>0</v>
      </c>
      <c r="E373" s="23">
        <f>'[1]9.ведомства'!I590</f>
        <v>0</v>
      </c>
      <c r="F373" s="23">
        <f>'[1]9.ведомства'!J590</f>
        <v>0</v>
      </c>
      <c r="G373" s="60">
        <f>'[1]9.ведомства'!K590</f>
        <v>1500000</v>
      </c>
      <c r="H373" s="60">
        <f>'[1]9.ведомства'!L590</f>
        <v>0</v>
      </c>
    </row>
    <row r="374" spans="1:8" s="24" customFormat="1" ht="24" x14ac:dyDescent="0.25">
      <c r="A374" s="26" t="s">
        <v>312</v>
      </c>
      <c r="B374" s="15" t="s">
        <v>223</v>
      </c>
      <c r="C374" s="23">
        <f t="shared" ref="C374:F374" si="170">C375</f>
        <v>2654800</v>
      </c>
      <c r="D374" s="23">
        <f t="shared" si="170"/>
        <v>2654800</v>
      </c>
      <c r="E374" s="23">
        <f t="shared" si="170"/>
        <v>0</v>
      </c>
      <c r="F374" s="23">
        <f t="shared" si="170"/>
        <v>0</v>
      </c>
      <c r="G374" s="60">
        <f>G375</f>
        <v>2654800</v>
      </c>
      <c r="H374" s="60">
        <f>H375</f>
        <v>2654800</v>
      </c>
    </row>
    <row r="375" spans="1:8" x14ac:dyDescent="0.25">
      <c r="A375" s="29" t="s">
        <v>33</v>
      </c>
      <c r="B375" s="27" t="s">
        <v>34</v>
      </c>
      <c r="C375" s="23">
        <f>'[1]9.ведомства'!G593</f>
        <v>2654800</v>
      </c>
      <c r="D375" s="23">
        <f>'[1]9.ведомства'!H593</f>
        <v>2654800</v>
      </c>
      <c r="E375" s="23">
        <f>'[1]9.ведомства'!I592</f>
        <v>0</v>
      </c>
      <c r="F375" s="23">
        <f>'[1]9.ведомства'!J592</f>
        <v>0</v>
      </c>
      <c r="G375" s="60">
        <f>'[1]9.ведомства'!K592</f>
        <v>2654800</v>
      </c>
      <c r="H375" s="60">
        <f>'[1]9.ведомства'!L592</f>
        <v>2654800</v>
      </c>
    </row>
    <row r="376" spans="1:8" s="24" customFormat="1" ht="36" x14ac:dyDescent="0.25">
      <c r="A376" s="26" t="s">
        <v>313</v>
      </c>
      <c r="B376" s="15" t="s">
        <v>243</v>
      </c>
      <c r="C376" s="23">
        <f t="shared" ref="C376:F376" si="171">C377</f>
        <v>93679247.689999998</v>
      </c>
      <c r="D376" s="23">
        <f t="shared" si="171"/>
        <v>0</v>
      </c>
      <c r="E376" s="23">
        <f t="shared" si="171"/>
        <v>1562400</v>
      </c>
      <c r="F376" s="23">
        <f t="shared" si="171"/>
        <v>0</v>
      </c>
      <c r="G376" s="60">
        <f>G377</f>
        <v>95241647.689999998</v>
      </c>
      <c r="H376" s="60">
        <f>H377</f>
        <v>0</v>
      </c>
    </row>
    <row r="377" spans="1:8" x14ac:dyDescent="0.25">
      <c r="A377" s="29" t="s">
        <v>33</v>
      </c>
      <c r="B377" s="27" t="s">
        <v>34</v>
      </c>
      <c r="C377" s="23">
        <f>'[1]9.ведомства'!G595</f>
        <v>93679247.689999998</v>
      </c>
      <c r="D377" s="23">
        <f>'[1]9.ведомства'!H595</f>
        <v>0</v>
      </c>
      <c r="E377" s="23">
        <f>'[1]9.ведомства'!I595</f>
        <v>1562400</v>
      </c>
      <c r="F377" s="23">
        <f>'[1]9.ведомства'!J595</f>
        <v>0</v>
      </c>
      <c r="G377" s="60">
        <f>'[1]9.ведомства'!K595</f>
        <v>95241647.689999998</v>
      </c>
      <c r="H377" s="60">
        <f>'[1]9.ведомства'!L595</f>
        <v>0</v>
      </c>
    </row>
    <row r="378" spans="1:8" s="24" customFormat="1" ht="28.5" customHeight="1" x14ac:dyDescent="0.25">
      <c r="A378" s="26" t="s">
        <v>314</v>
      </c>
      <c r="B378" s="15" t="s">
        <v>251</v>
      </c>
      <c r="C378" s="23">
        <f t="shared" ref="C378:F378" si="172">C379</f>
        <v>144000</v>
      </c>
      <c r="D378" s="23">
        <f t="shared" si="172"/>
        <v>0</v>
      </c>
      <c r="E378" s="23">
        <f t="shared" si="172"/>
        <v>0</v>
      </c>
      <c r="F378" s="23">
        <f t="shared" si="172"/>
        <v>0</v>
      </c>
      <c r="G378" s="60">
        <f>G379</f>
        <v>144000</v>
      </c>
      <c r="H378" s="60">
        <f>H379</f>
        <v>0</v>
      </c>
    </row>
    <row r="379" spans="1:8" x14ac:dyDescent="0.25">
      <c r="A379" s="29" t="s">
        <v>33</v>
      </c>
      <c r="B379" s="27" t="s">
        <v>34</v>
      </c>
      <c r="C379" s="23">
        <f>'[1]9.ведомства'!G605</f>
        <v>144000</v>
      </c>
      <c r="D379" s="23">
        <f>'[1]9.ведомства'!H605</f>
        <v>0</v>
      </c>
      <c r="E379" s="23">
        <f>'[1]9.ведомства'!I605</f>
        <v>0</v>
      </c>
      <c r="F379" s="23">
        <f>'[1]9.ведомства'!J605</f>
        <v>0</v>
      </c>
      <c r="G379" s="60">
        <f>'[1]9.ведомства'!K605</f>
        <v>144000</v>
      </c>
      <c r="H379" s="60">
        <f>'[1]9.ведомства'!L605</f>
        <v>0</v>
      </c>
    </row>
    <row r="380" spans="1:8" s="24" customFormat="1" ht="36" x14ac:dyDescent="0.25">
      <c r="A380" s="26" t="s">
        <v>315</v>
      </c>
      <c r="B380" s="15" t="s">
        <v>247</v>
      </c>
      <c r="C380" s="23">
        <f t="shared" ref="C380:F380" si="173">C381</f>
        <v>139800</v>
      </c>
      <c r="D380" s="23">
        <f t="shared" si="173"/>
        <v>0</v>
      </c>
      <c r="E380" s="23">
        <f t="shared" si="173"/>
        <v>0</v>
      </c>
      <c r="F380" s="23">
        <f t="shared" si="173"/>
        <v>0</v>
      </c>
      <c r="G380" s="60">
        <f>G381</f>
        <v>139800</v>
      </c>
      <c r="H380" s="60">
        <f>H381</f>
        <v>0</v>
      </c>
    </row>
    <row r="381" spans="1:8" x14ac:dyDescent="0.25">
      <c r="A381" s="29" t="s">
        <v>33</v>
      </c>
      <c r="B381" s="27" t="s">
        <v>34</v>
      </c>
      <c r="C381" s="23">
        <f>'[1]9.ведомства'!G597</f>
        <v>139800</v>
      </c>
      <c r="D381" s="23">
        <f>'[1]9.ведомства'!H597</f>
        <v>0</v>
      </c>
      <c r="E381" s="23">
        <f>'[1]9.ведомства'!I597</f>
        <v>0</v>
      </c>
      <c r="F381" s="23">
        <f>'[1]9.ведомства'!J597</f>
        <v>0</v>
      </c>
      <c r="G381" s="60">
        <f>'[1]9.ведомства'!K597</f>
        <v>139800</v>
      </c>
      <c r="H381" s="60">
        <f>'[1]9.ведомства'!L597</f>
        <v>0</v>
      </c>
    </row>
    <row r="382" spans="1:8" ht="28.5" hidden="1" customHeight="1" x14ac:dyDescent="0.25">
      <c r="A382" s="45" t="s">
        <v>316</v>
      </c>
      <c r="B382" s="15" t="s">
        <v>317</v>
      </c>
      <c r="C382" s="23">
        <f>C383</f>
        <v>0</v>
      </c>
      <c r="D382" s="23">
        <f t="shared" ref="D382:H382" si="174">D383</f>
        <v>0</v>
      </c>
      <c r="E382" s="23">
        <f t="shared" si="174"/>
        <v>0</v>
      </c>
      <c r="F382" s="23">
        <f t="shared" si="174"/>
        <v>0</v>
      </c>
      <c r="G382" s="60">
        <f t="shared" si="174"/>
        <v>0</v>
      </c>
      <c r="H382" s="60">
        <f t="shared" si="174"/>
        <v>0</v>
      </c>
    </row>
    <row r="383" spans="1:8" ht="28.5" hidden="1" customHeight="1" x14ac:dyDescent="0.25">
      <c r="A383" s="29" t="s">
        <v>33</v>
      </c>
      <c r="B383" s="27" t="s">
        <v>34</v>
      </c>
      <c r="C383" s="23">
        <f>'[1]9.ведомства'!G599</f>
        <v>0</v>
      </c>
      <c r="D383" s="23">
        <f>'[1]9.ведомства'!H599</f>
        <v>0</v>
      </c>
      <c r="E383" s="23">
        <f>'[1]9.ведомства'!I600</f>
        <v>0</v>
      </c>
      <c r="F383" s="23">
        <f>'[1]9.ведомства'!J600</f>
        <v>0</v>
      </c>
      <c r="G383" s="60">
        <f>'[1]9.ведомства'!K600</f>
        <v>0</v>
      </c>
      <c r="H383" s="60">
        <f>'[1]9.ведомства'!L600</f>
        <v>0</v>
      </c>
    </row>
    <row r="384" spans="1:8" ht="28.5" customHeight="1" x14ac:dyDescent="0.25">
      <c r="A384" s="25" t="s">
        <v>318</v>
      </c>
      <c r="B384" s="25"/>
      <c r="C384" s="23">
        <f>C385+C389+C395+C387+C391+C393+C399+C397</f>
        <v>65005325.119999997</v>
      </c>
      <c r="D384" s="23">
        <f t="shared" ref="D384:H384" si="175">D385+D389+D395+D387+D391+D393+D399+D397</f>
        <v>502512.54</v>
      </c>
      <c r="E384" s="23">
        <f t="shared" si="175"/>
        <v>2790300</v>
      </c>
      <c r="F384" s="23">
        <f t="shared" si="175"/>
        <v>0</v>
      </c>
      <c r="G384" s="60">
        <f t="shared" si="175"/>
        <v>67795625.120000005</v>
      </c>
      <c r="H384" s="60">
        <f t="shared" si="175"/>
        <v>502512.54</v>
      </c>
    </row>
    <row r="385" spans="1:8" s="24" customFormat="1" ht="28.5" customHeight="1" x14ac:dyDescent="0.25">
      <c r="A385" s="26" t="s">
        <v>319</v>
      </c>
      <c r="B385" s="15" t="s">
        <v>84</v>
      </c>
      <c r="C385" s="23">
        <f t="shared" ref="C385:F385" si="176">C386</f>
        <v>950000</v>
      </c>
      <c r="D385" s="23">
        <f t="shared" si="176"/>
        <v>0</v>
      </c>
      <c r="E385" s="23">
        <f t="shared" si="176"/>
        <v>0</v>
      </c>
      <c r="F385" s="23">
        <f t="shared" si="176"/>
        <v>0</v>
      </c>
      <c r="G385" s="60">
        <f>G386</f>
        <v>950000</v>
      </c>
      <c r="H385" s="60">
        <f>H386</f>
        <v>0</v>
      </c>
    </row>
    <row r="386" spans="1:8" x14ac:dyDescent="0.25">
      <c r="A386" s="29" t="s">
        <v>33</v>
      </c>
      <c r="B386" s="27" t="s">
        <v>34</v>
      </c>
      <c r="C386" s="23">
        <f>'[1]9.ведомства'!G612</f>
        <v>950000</v>
      </c>
      <c r="D386" s="23">
        <f>'[1]9.ведомства'!H612</f>
        <v>0</v>
      </c>
      <c r="E386" s="23">
        <f>'[1]9.ведомства'!I612</f>
        <v>0</v>
      </c>
      <c r="F386" s="23">
        <f>'[1]9.ведомства'!J612</f>
        <v>0</v>
      </c>
      <c r="G386" s="60">
        <f>'[1]9.ведомства'!K612</f>
        <v>950000</v>
      </c>
      <c r="H386" s="60">
        <f>'[1]9.ведомства'!L612</f>
        <v>0</v>
      </c>
    </row>
    <row r="387" spans="1:8" s="24" customFormat="1" ht="24" x14ac:dyDescent="0.25">
      <c r="A387" s="26" t="s">
        <v>320</v>
      </c>
      <c r="B387" s="15" t="s">
        <v>223</v>
      </c>
      <c r="C387" s="23">
        <f t="shared" ref="C387:F387" si="177">C388</f>
        <v>456500</v>
      </c>
      <c r="D387" s="23">
        <f t="shared" si="177"/>
        <v>456500</v>
      </c>
      <c r="E387" s="23">
        <f t="shared" si="177"/>
        <v>0</v>
      </c>
      <c r="F387" s="23">
        <f t="shared" si="177"/>
        <v>0</v>
      </c>
      <c r="G387" s="60">
        <f>G388</f>
        <v>456500</v>
      </c>
      <c r="H387" s="60">
        <f>H388</f>
        <v>456500</v>
      </c>
    </row>
    <row r="388" spans="1:8" x14ac:dyDescent="0.25">
      <c r="A388" s="29" t="s">
        <v>33</v>
      </c>
      <c r="B388" s="27" t="s">
        <v>34</v>
      </c>
      <c r="C388" s="23">
        <f>'[1]9.ведомства'!G614</f>
        <v>456500</v>
      </c>
      <c r="D388" s="23">
        <f>'[1]9.ведомства'!H614</f>
        <v>456500</v>
      </c>
      <c r="E388" s="23">
        <f>'[1]9.ведомства'!I614</f>
        <v>0</v>
      </c>
      <c r="F388" s="23">
        <f>'[1]9.ведомства'!J614</f>
        <v>0</v>
      </c>
      <c r="G388" s="60">
        <f>'[1]9.ведомства'!K614</f>
        <v>456500</v>
      </c>
      <c r="H388" s="60">
        <f>'[1]9.ведомства'!L614</f>
        <v>456500</v>
      </c>
    </row>
    <row r="389" spans="1:8" s="24" customFormat="1" ht="28.5" customHeight="1" x14ac:dyDescent="0.25">
      <c r="A389" s="26" t="s">
        <v>321</v>
      </c>
      <c r="B389" s="15" t="s">
        <v>322</v>
      </c>
      <c r="C389" s="23">
        <f t="shared" ref="C389:F389" si="178">C390</f>
        <v>63028712.579999998</v>
      </c>
      <c r="D389" s="23">
        <f t="shared" si="178"/>
        <v>0</v>
      </c>
      <c r="E389" s="23">
        <f t="shared" si="178"/>
        <v>2790300</v>
      </c>
      <c r="F389" s="23">
        <f t="shared" si="178"/>
        <v>0</v>
      </c>
      <c r="G389" s="60">
        <f>G390</f>
        <v>65819012.579999998</v>
      </c>
      <c r="H389" s="60">
        <f>H390</f>
        <v>0</v>
      </c>
    </row>
    <row r="390" spans="1:8" x14ac:dyDescent="0.25">
      <c r="A390" s="29" t="s">
        <v>33</v>
      </c>
      <c r="B390" s="27" t="s">
        <v>34</v>
      </c>
      <c r="C390" s="23">
        <f>'[1]9.ведомства'!G616</f>
        <v>63028712.579999998</v>
      </c>
      <c r="D390" s="23">
        <f>'[1]9.ведомства'!H616</f>
        <v>0</v>
      </c>
      <c r="E390" s="23">
        <f>'[1]9.ведомства'!I616</f>
        <v>2790300</v>
      </c>
      <c r="F390" s="23">
        <f>'[1]9.ведомства'!J616</f>
        <v>0</v>
      </c>
      <c r="G390" s="60">
        <f>'[1]9.ведомства'!K616</f>
        <v>65819012.579999998</v>
      </c>
      <c r="H390" s="60">
        <f>'[1]9.ведомства'!L616</f>
        <v>0</v>
      </c>
    </row>
    <row r="391" spans="1:8" s="24" customFormat="1" ht="36" x14ac:dyDescent="0.25">
      <c r="A391" s="26" t="s">
        <v>323</v>
      </c>
      <c r="B391" s="15" t="s">
        <v>247</v>
      </c>
      <c r="C391" s="23">
        <f t="shared" ref="C391:F391" si="179">C392</f>
        <v>24100</v>
      </c>
      <c r="D391" s="23">
        <f t="shared" si="179"/>
        <v>0</v>
      </c>
      <c r="E391" s="23">
        <f t="shared" si="179"/>
        <v>0</v>
      </c>
      <c r="F391" s="23">
        <f t="shared" si="179"/>
        <v>0</v>
      </c>
      <c r="G391" s="60">
        <f>G392</f>
        <v>24100</v>
      </c>
      <c r="H391" s="60">
        <f>H392</f>
        <v>0</v>
      </c>
    </row>
    <row r="392" spans="1:8" ht="18.75" customHeight="1" x14ac:dyDescent="0.25">
      <c r="A392" s="44" t="s">
        <v>33</v>
      </c>
      <c r="B392" s="27" t="s">
        <v>34</v>
      </c>
      <c r="C392" s="23">
        <f>'[1]9.ведомства'!G622</f>
        <v>24100</v>
      </c>
      <c r="D392" s="23">
        <f>'[1]9.ведомства'!H622</f>
        <v>0</v>
      </c>
      <c r="E392" s="23">
        <f>'[1]9.ведомства'!I622</f>
        <v>0</v>
      </c>
      <c r="F392" s="23">
        <f>'[1]9.ведомства'!J622</f>
        <v>0</v>
      </c>
      <c r="G392" s="60">
        <f>'[1]9.ведомства'!K622</f>
        <v>24100</v>
      </c>
      <c r="H392" s="60">
        <f>'[1]9.ведомства'!L622</f>
        <v>0</v>
      </c>
    </row>
    <row r="393" spans="1:8" s="24" customFormat="1" ht="28.5" hidden="1" customHeight="1" x14ac:dyDescent="0.25">
      <c r="A393" s="45" t="s">
        <v>324</v>
      </c>
      <c r="B393" s="15" t="s">
        <v>325</v>
      </c>
      <c r="C393" s="23">
        <f t="shared" ref="C393:F393" si="180">C394</f>
        <v>0</v>
      </c>
      <c r="D393" s="23">
        <f t="shared" si="180"/>
        <v>0</v>
      </c>
      <c r="E393" s="23">
        <f t="shared" si="180"/>
        <v>0</v>
      </c>
      <c r="F393" s="23">
        <f t="shared" si="180"/>
        <v>0</v>
      </c>
      <c r="G393" s="60">
        <f>G394</f>
        <v>0</v>
      </c>
      <c r="H393" s="60">
        <f>H394</f>
        <v>0</v>
      </c>
    </row>
    <row r="394" spans="1:8" ht="28.5" hidden="1" customHeight="1" x14ac:dyDescent="0.25">
      <c r="A394" s="44" t="s">
        <v>33</v>
      </c>
      <c r="B394" s="27" t="s">
        <v>34</v>
      </c>
      <c r="C394" s="23">
        <f>'[1]9.ведомства'!G625</f>
        <v>0</v>
      </c>
      <c r="D394" s="23">
        <f>'[1]9.ведомства'!H625</f>
        <v>0</v>
      </c>
      <c r="E394" s="23">
        <f>'[1]9.ведомства'!I625</f>
        <v>0</v>
      </c>
      <c r="F394" s="23">
        <f>'[1]9.ведомства'!J625</f>
        <v>0</v>
      </c>
      <c r="G394" s="60">
        <f>'[1]9.ведомства'!K625</f>
        <v>0</v>
      </c>
      <c r="H394" s="60">
        <f>'[1]9.ведомства'!L625</f>
        <v>0</v>
      </c>
    </row>
    <row r="395" spans="1:8" s="24" customFormat="1" ht="28.5" hidden="1" customHeight="1" x14ac:dyDescent="0.25">
      <c r="A395" s="45" t="s">
        <v>326</v>
      </c>
      <c r="B395" s="15" t="s">
        <v>317</v>
      </c>
      <c r="C395" s="23">
        <f t="shared" ref="C395:F395" si="181">C396</f>
        <v>0</v>
      </c>
      <c r="D395" s="23">
        <f t="shared" si="181"/>
        <v>0</v>
      </c>
      <c r="E395" s="23">
        <f t="shared" si="181"/>
        <v>0</v>
      </c>
      <c r="F395" s="23">
        <f t="shared" si="181"/>
        <v>0</v>
      </c>
      <c r="G395" s="60">
        <f>G396</f>
        <v>0</v>
      </c>
      <c r="H395" s="60">
        <f>H396</f>
        <v>0</v>
      </c>
    </row>
    <row r="396" spans="1:8" hidden="1" x14ac:dyDescent="0.25">
      <c r="A396" s="44" t="s">
        <v>33</v>
      </c>
      <c r="B396" s="27" t="s">
        <v>34</v>
      </c>
      <c r="C396" s="23">
        <f>'[1]9.ведомства'!G627</f>
        <v>0</v>
      </c>
      <c r="D396" s="23">
        <f>'[1]9.ведомства'!H627</f>
        <v>0</v>
      </c>
      <c r="E396" s="23">
        <f>'[1]9.ведомства'!I627</f>
        <v>0</v>
      </c>
      <c r="F396" s="23">
        <f>'[1]9.ведомства'!J627</f>
        <v>0</v>
      </c>
      <c r="G396" s="60">
        <f>'[1]9.ведомства'!K627</f>
        <v>0</v>
      </c>
      <c r="H396" s="60">
        <f>'[1]9.ведомства'!L627</f>
        <v>0</v>
      </c>
    </row>
    <row r="397" spans="1:8" x14ac:dyDescent="0.25">
      <c r="A397" s="31" t="s">
        <v>327</v>
      </c>
      <c r="B397" s="15" t="s">
        <v>328</v>
      </c>
      <c r="C397" s="23">
        <f>C398</f>
        <v>500000</v>
      </c>
      <c r="D397" s="23">
        <f t="shared" ref="D397:H397" si="182">D398</f>
        <v>0</v>
      </c>
      <c r="E397" s="23">
        <f t="shared" si="182"/>
        <v>0</v>
      </c>
      <c r="F397" s="23">
        <f t="shared" si="182"/>
        <v>0</v>
      </c>
      <c r="G397" s="60">
        <f t="shared" si="182"/>
        <v>500000</v>
      </c>
      <c r="H397" s="60">
        <f t="shared" si="182"/>
        <v>0</v>
      </c>
    </row>
    <row r="398" spans="1:8" ht="28.5" customHeight="1" x14ac:dyDescent="0.25">
      <c r="A398" s="29" t="s">
        <v>33</v>
      </c>
      <c r="B398" s="27" t="s">
        <v>34</v>
      </c>
      <c r="C398" s="23">
        <f>'[1]9.ведомства'!G619</f>
        <v>500000</v>
      </c>
      <c r="D398" s="23">
        <f>'[1]9.ведомства'!H619</f>
        <v>0</v>
      </c>
      <c r="E398" s="23">
        <f>'[1]9.ведомства'!I619</f>
        <v>0</v>
      </c>
      <c r="F398" s="23">
        <f>'[1]9.ведомства'!J619</f>
        <v>0</v>
      </c>
      <c r="G398" s="60">
        <f>'[1]9.ведомства'!K619</f>
        <v>500000</v>
      </c>
      <c r="H398" s="60">
        <f>'[1]9.ведомства'!L619</f>
        <v>0</v>
      </c>
    </row>
    <row r="399" spans="1:8" ht="21" customHeight="1" x14ac:dyDescent="0.25">
      <c r="A399" s="31" t="s">
        <v>329</v>
      </c>
      <c r="B399" s="32" t="s">
        <v>330</v>
      </c>
      <c r="C399" s="23">
        <f>C400</f>
        <v>46012.54</v>
      </c>
      <c r="D399" s="23">
        <f t="shared" ref="D399:H399" si="183">D400</f>
        <v>46012.54</v>
      </c>
      <c r="E399" s="23">
        <f t="shared" si="183"/>
        <v>0</v>
      </c>
      <c r="F399" s="23">
        <f t="shared" si="183"/>
        <v>0</v>
      </c>
      <c r="G399" s="60">
        <f t="shared" si="183"/>
        <v>46012.54</v>
      </c>
      <c r="H399" s="60">
        <f t="shared" si="183"/>
        <v>46012.54</v>
      </c>
    </row>
    <row r="400" spans="1:8" x14ac:dyDescent="0.25">
      <c r="A400" s="29" t="s">
        <v>33</v>
      </c>
      <c r="B400" s="27" t="s">
        <v>34</v>
      </c>
      <c r="C400" s="23">
        <f>'[1]9.ведомства'!G621</f>
        <v>46012.54</v>
      </c>
      <c r="D400" s="23">
        <f>'[1]9.ведомства'!H621</f>
        <v>46012.54</v>
      </c>
      <c r="E400" s="23">
        <f>'[1]9.ведомства'!I621</f>
        <v>0</v>
      </c>
      <c r="F400" s="23">
        <f>'[1]9.ведомства'!J621</f>
        <v>0</v>
      </c>
      <c r="G400" s="60">
        <f>'[1]9.ведомства'!K621</f>
        <v>46012.54</v>
      </c>
      <c r="H400" s="60">
        <f>'[1]9.ведомства'!L621</f>
        <v>46012.54</v>
      </c>
    </row>
    <row r="401" spans="1:8" x14ac:dyDescent="0.25">
      <c r="A401" s="25" t="s">
        <v>331</v>
      </c>
      <c r="B401" s="25"/>
      <c r="C401" s="23">
        <f>C402+C404+C406+C408+C410+C412+C414</f>
        <v>105478771.38</v>
      </c>
      <c r="D401" s="23">
        <f t="shared" ref="D401:H401" si="184">D402+D404+D406+D408+D410+D412+D414</f>
        <v>810800</v>
      </c>
      <c r="E401" s="23">
        <f t="shared" si="184"/>
        <v>7147300</v>
      </c>
      <c r="F401" s="23">
        <f t="shared" si="184"/>
        <v>0</v>
      </c>
      <c r="G401" s="60">
        <f t="shared" si="184"/>
        <v>112626071.38</v>
      </c>
      <c r="H401" s="60">
        <f t="shared" si="184"/>
        <v>810800</v>
      </c>
    </row>
    <row r="402" spans="1:8" s="24" customFormat="1" ht="28.5" customHeight="1" x14ac:dyDescent="0.25">
      <c r="A402" s="26" t="s">
        <v>332</v>
      </c>
      <c r="B402" s="15" t="s">
        <v>84</v>
      </c>
      <c r="C402" s="23">
        <f t="shared" ref="C402:F402" si="185">C403</f>
        <v>1400000</v>
      </c>
      <c r="D402" s="23">
        <f t="shared" si="185"/>
        <v>0</v>
      </c>
      <c r="E402" s="23">
        <f t="shared" si="185"/>
        <v>0</v>
      </c>
      <c r="F402" s="23">
        <f t="shared" si="185"/>
        <v>0</v>
      </c>
      <c r="G402" s="60">
        <f>G403</f>
        <v>1400000</v>
      </c>
      <c r="H402" s="60">
        <f>H403</f>
        <v>0</v>
      </c>
    </row>
    <row r="403" spans="1:8" x14ac:dyDescent="0.25">
      <c r="A403" s="29" t="s">
        <v>33</v>
      </c>
      <c r="B403" s="27" t="s">
        <v>34</v>
      </c>
      <c r="C403" s="23">
        <f>'[1]9.ведомства'!G631</f>
        <v>1400000</v>
      </c>
      <c r="D403" s="23">
        <f>'[1]9.ведомства'!H631</f>
        <v>0</v>
      </c>
      <c r="E403" s="23">
        <f>'[1]9.ведомства'!I631</f>
        <v>0</v>
      </c>
      <c r="F403" s="23">
        <f>'[1]9.ведомства'!J631</f>
        <v>0</v>
      </c>
      <c r="G403" s="60">
        <f>'[1]9.ведомства'!K631</f>
        <v>1400000</v>
      </c>
      <c r="H403" s="60">
        <f>'[1]9.ведомства'!L631</f>
        <v>0</v>
      </c>
    </row>
    <row r="404" spans="1:8" s="24" customFormat="1" ht="24" x14ac:dyDescent="0.25">
      <c r="A404" s="26" t="s">
        <v>333</v>
      </c>
      <c r="B404" s="15" t="s">
        <v>223</v>
      </c>
      <c r="C404" s="23">
        <f t="shared" ref="C404:F404" si="186">C405</f>
        <v>810800</v>
      </c>
      <c r="D404" s="23">
        <f t="shared" si="186"/>
        <v>810800</v>
      </c>
      <c r="E404" s="23">
        <f t="shared" si="186"/>
        <v>0</v>
      </c>
      <c r="F404" s="23">
        <f t="shared" si="186"/>
        <v>0</v>
      </c>
      <c r="G404" s="60">
        <f>G405</f>
        <v>810800</v>
      </c>
      <c r="H404" s="60">
        <f>H405</f>
        <v>810800</v>
      </c>
    </row>
    <row r="405" spans="1:8" x14ac:dyDescent="0.25">
      <c r="A405" s="29" t="s">
        <v>33</v>
      </c>
      <c r="B405" s="27" t="s">
        <v>34</v>
      </c>
      <c r="C405" s="23">
        <f>'[1]9.ведомства'!G633</f>
        <v>810800</v>
      </c>
      <c r="D405" s="23">
        <f>'[1]9.ведомства'!H633</f>
        <v>810800</v>
      </c>
      <c r="E405" s="23">
        <f>'[1]9.ведомства'!I633</f>
        <v>0</v>
      </c>
      <c r="F405" s="23">
        <f>'[1]9.ведомства'!J633</f>
        <v>0</v>
      </c>
      <c r="G405" s="60">
        <f>'[1]9.ведомства'!K633</f>
        <v>810800</v>
      </c>
      <c r="H405" s="60">
        <f>'[1]9.ведомства'!L633</f>
        <v>810800</v>
      </c>
    </row>
    <row r="406" spans="1:8" s="24" customFormat="1" ht="28.5" customHeight="1" x14ac:dyDescent="0.25">
      <c r="A406" s="26" t="s">
        <v>334</v>
      </c>
      <c r="B406" s="15" t="s">
        <v>335</v>
      </c>
      <c r="C406" s="23">
        <f t="shared" ref="C406:F406" si="187">C407</f>
        <v>103153271.38</v>
      </c>
      <c r="D406" s="23">
        <f t="shared" si="187"/>
        <v>0</v>
      </c>
      <c r="E406" s="23">
        <f t="shared" si="187"/>
        <v>7147300</v>
      </c>
      <c r="F406" s="23">
        <f t="shared" si="187"/>
        <v>0</v>
      </c>
      <c r="G406" s="60">
        <f>G407</f>
        <v>110300571.38</v>
      </c>
      <c r="H406" s="60">
        <f>H407</f>
        <v>0</v>
      </c>
    </row>
    <row r="407" spans="1:8" x14ac:dyDescent="0.25">
      <c r="A407" s="29" t="s">
        <v>33</v>
      </c>
      <c r="B407" s="27" t="s">
        <v>34</v>
      </c>
      <c r="C407" s="23">
        <f>'[1]9.ведомства'!G635</f>
        <v>103153271.38</v>
      </c>
      <c r="D407" s="23">
        <f>'[1]9.ведомства'!H635</f>
        <v>0</v>
      </c>
      <c r="E407" s="23">
        <f>'[1]9.ведомства'!I635</f>
        <v>7147300</v>
      </c>
      <c r="F407" s="23">
        <f>'[1]9.ведомства'!J635</f>
        <v>0</v>
      </c>
      <c r="G407" s="60">
        <f>'[1]9.ведомства'!K635</f>
        <v>110300571.38</v>
      </c>
      <c r="H407" s="60">
        <f>'[1]9.ведомства'!L635</f>
        <v>0</v>
      </c>
    </row>
    <row r="408" spans="1:8" s="48" customFormat="1" ht="28.5" customHeight="1" x14ac:dyDescent="0.25">
      <c r="A408" s="26" t="s">
        <v>336</v>
      </c>
      <c r="B408" s="15" t="s">
        <v>251</v>
      </c>
      <c r="C408" s="47">
        <f t="shared" ref="C408:F408" si="188">C409</f>
        <v>72000</v>
      </c>
      <c r="D408" s="47">
        <f t="shared" si="188"/>
        <v>0</v>
      </c>
      <c r="E408" s="47">
        <f t="shared" si="188"/>
        <v>0</v>
      </c>
      <c r="F408" s="47">
        <f t="shared" si="188"/>
        <v>0</v>
      </c>
      <c r="G408" s="61">
        <f>G409</f>
        <v>72000</v>
      </c>
      <c r="H408" s="61">
        <f>H409</f>
        <v>0</v>
      </c>
    </row>
    <row r="409" spans="1:8" x14ac:dyDescent="0.25">
      <c r="A409" s="29" t="s">
        <v>33</v>
      </c>
      <c r="B409" s="27" t="s">
        <v>34</v>
      </c>
      <c r="C409" s="23">
        <f>'[1]9.ведомства'!G659</f>
        <v>72000</v>
      </c>
      <c r="D409" s="23">
        <f>'[1]9.ведомства'!H659</f>
        <v>0</v>
      </c>
      <c r="E409" s="23">
        <f>'[1]9.ведомства'!I659</f>
        <v>0</v>
      </c>
      <c r="F409" s="23">
        <f>'[1]9.ведомства'!J659</f>
        <v>0</v>
      </c>
      <c r="G409" s="60">
        <f>'[1]9.ведомства'!K659</f>
        <v>72000</v>
      </c>
      <c r="H409" s="60">
        <f>'[1]9.ведомства'!L659</f>
        <v>0</v>
      </c>
    </row>
    <row r="410" spans="1:8" s="24" customFormat="1" ht="42" customHeight="1" x14ac:dyDescent="0.25">
      <c r="A410" s="26" t="s">
        <v>337</v>
      </c>
      <c r="B410" s="15" t="s">
        <v>247</v>
      </c>
      <c r="C410" s="23">
        <f t="shared" ref="C410:F410" si="189">C411</f>
        <v>42700</v>
      </c>
      <c r="D410" s="23">
        <f t="shared" si="189"/>
        <v>0</v>
      </c>
      <c r="E410" s="23">
        <f t="shared" si="189"/>
        <v>0</v>
      </c>
      <c r="F410" s="23">
        <f t="shared" si="189"/>
        <v>0</v>
      </c>
      <c r="G410" s="60">
        <f>G411</f>
        <v>42700</v>
      </c>
      <c r="H410" s="60">
        <f>H411</f>
        <v>0</v>
      </c>
    </row>
    <row r="411" spans="1:8" ht="22.5" customHeight="1" x14ac:dyDescent="0.25">
      <c r="A411" s="29" t="s">
        <v>33</v>
      </c>
      <c r="B411" s="27" t="s">
        <v>34</v>
      </c>
      <c r="C411" s="23">
        <f>'[1]9.ведомства'!G637</f>
        <v>42700</v>
      </c>
      <c r="D411" s="23">
        <f>'[1]9.ведомства'!H637</f>
        <v>0</v>
      </c>
      <c r="E411" s="23">
        <f>'[1]9.ведомства'!I637</f>
        <v>0</v>
      </c>
      <c r="F411" s="23">
        <f>'[1]9.ведомства'!J637</f>
        <v>0</v>
      </c>
      <c r="G411" s="60">
        <f>'[1]9.ведомства'!K637</f>
        <v>42700</v>
      </c>
      <c r="H411" s="60">
        <f>'[1]9.ведомства'!L637</f>
        <v>0</v>
      </c>
    </row>
    <row r="412" spans="1:8" ht="22.5" hidden="1" customHeight="1" x14ac:dyDescent="0.25">
      <c r="A412" s="29" t="s">
        <v>338</v>
      </c>
      <c r="B412" s="27" t="s">
        <v>339</v>
      </c>
      <c r="C412" s="23">
        <f>C413</f>
        <v>0</v>
      </c>
      <c r="D412" s="23">
        <f t="shared" ref="D412:H412" si="190">D413</f>
        <v>0</v>
      </c>
      <c r="E412" s="23">
        <f t="shared" si="190"/>
        <v>0</v>
      </c>
      <c r="F412" s="23">
        <f t="shared" si="190"/>
        <v>0</v>
      </c>
      <c r="G412" s="60">
        <f t="shared" si="190"/>
        <v>0</v>
      </c>
      <c r="H412" s="60">
        <f t="shared" si="190"/>
        <v>0</v>
      </c>
    </row>
    <row r="413" spans="1:8" ht="22.5" hidden="1" customHeight="1" x14ac:dyDescent="0.25">
      <c r="A413" s="29" t="s">
        <v>33</v>
      </c>
      <c r="B413" s="27" t="s">
        <v>34</v>
      </c>
      <c r="C413" s="23">
        <f>'[1]9.ведомства'!G641</f>
        <v>0</v>
      </c>
      <c r="D413" s="23">
        <f>'[1]9.ведомства'!H641</f>
        <v>0</v>
      </c>
      <c r="E413" s="23">
        <f>'[1]9.ведомства'!I641</f>
        <v>0</v>
      </c>
      <c r="F413" s="23">
        <f>'[1]9.ведомства'!J641</f>
        <v>0</v>
      </c>
      <c r="G413" s="60">
        <f>'[1]9.ведомства'!K641</f>
        <v>0</v>
      </c>
      <c r="H413" s="60">
        <f>'[1]9.ведомства'!L641</f>
        <v>0</v>
      </c>
    </row>
    <row r="414" spans="1:8" ht="22.5" hidden="1" customHeight="1" x14ac:dyDescent="0.25">
      <c r="A414" s="29" t="s">
        <v>340</v>
      </c>
      <c r="B414" s="27" t="s">
        <v>341</v>
      </c>
      <c r="C414" s="23">
        <f>C415</f>
        <v>0</v>
      </c>
      <c r="D414" s="23">
        <f t="shared" ref="D414:H414" si="191">D415</f>
        <v>0</v>
      </c>
      <c r="E414" s="23">
        <f t="shared" si="191"/>
        <v>0</v>
      </c>
      <c r="F414" s="23">
        <f t="shared" si="191"/>
        <v>0</v>
      </c>
      <c r="G414" s="60">
        <f t="shared" si="191"/>
        <v>0</v>
      </c>
      <c r="H414" s="60">
        <f t="shared" si="191"/>
        <v>0</v>
      </c>
    </row>
    <row r="415" spans="1:8" x14ac:dyDescent="0.25">
      <c r="A415" s="29" t="s">
        <v>33</v>
      </c>
      <c r="B415" s="27" t="s">
        <v>34</v>
      </c>
      <c r="C415" s="23">
        <f>'[1]9.ведомства'!G643</f>
        <v>0</v>
      </c>
      <c r="D415" s="23">
        <f>'[1]9.ведомства'!H643</f>
        <v>0</v>
      </c>
      <c r="E415" s="23">
        <f>'[1]9.ведомства'!I643</f>
        <v>0</v>
      </c>
      <c r="F415" s="23">
        <f>'[1]9.ведомства'!J643</f>
        <v>0</v>
      </c>
      <c r="G415" s="60">
        <f>'[1]9.ведомства'!K643</f>
        <v>0</v>
      </c>
      <c r="H415" s="60">
        <f>'[1]9.ведомства'!L643</f>
        <v>0</v>
      </c>
    </row>
    <row r="416" spans="1:8" x14ac:dyDescent="0.25">
      <c r="A416" s="25" t="s">
        <v>342</v>
      </c>
      <c r="B416" s="25"/>
      <c r="C416" s="23">
        <f>C417+C419+C421</f>
        <v>14843600</v>
      </c>
      <c r="D416" s="23">
        <f t="shared" ref="D416:H416" si="192">D417+D419+D421</f>
        <v>0</v>
      </c>
      <c r="E416" s="23">
        <f t="shared" si="192"/>
        <v>0</v>
      </c>
      <c r="F416" s="23">
        <f t="shared" si="192"/>
        <v>0</v>
      </c>
      <c r="G416" s="60">
        <f t="shared" si="192"/>
        <v>14843600</v>
      </c>
      <c r="H416" s="60">
        <f t="shared" si="192"/>
        <v>0</v>
      </c>
    </row>
    <row r="417" spans="1:8" s="24" customFormat="1" ht="28.5" customHeight="1" x14ac:dyDescent="0.25">
      <c r="A417" s="26" t="s">
        <v>343</v>
      </c>
      <c r="B417" s="15" t="s">
        <v>84</v>
      </c>
      <c r="C417" s="23">
        <f t="shared" ref="C417:F417" si="193">C418</f>
        <v>250000</v>
      </c>
      <c r="D417" s="23">
        <f t="shared" si="193"/>
        <v>0</v>
      </c>
      <c r="E417" s="23">
        <f t="shared" si="193"/>
        <v>0</v>
      </c>
      <c r="F417" s="23">
        <f t="shared" si="193"/>
        <v>0</v>
      </c>
      <c r="G417" s="60">
        <f>G418</f>
        <v>250000</v>
      </c>
      <c r="H417" s="60">
        <f>H418</f>
        <v>0</v>
      </c>
    </row>
    <row r="418" spans="1:8" x14ac:dyDescent="0.25">
      <c r="A418" s="29" t="s">
        <v>33</v>
      </c>
      <c r="B418" s="27" t="s">
        <v>34</v>
      </c>
      <c r="C418" s="23">
        <f>'[1]9.ведомства'!G646</f>
        <v>250000</v>
      </c>
      <c r="D418" s="23">
        <f>'[1]9.ведомства'!H646</f>
        <v>0</v>
      </c>
      <c r="E418" s="23">
        <f>'[1]9.ведомства'!I646</f>
        <v>0</v>
      </c>
      <c r="F418" s="23">
        <f>'[1]9.ведомства'!J646</f>
        <v>0</v>
      </c>
      <c r="G418" s="60">
        <f>'[1]9.ведомства'!K646</f>
        <v>250000</v>
      </c>
      <c r="H418" s="60">
        <f>'[1]9.ведомства'!L646</f>
        <v>0</v>
      </c>
    </row>
    <row r="419" spans="1:8" s="24" customFormat="1" ht="28.5" customHeight="1" x14ac:dyDescent="0.25">
      <c r="A419" s="26" t="s">
        <v>344</v>
      </c>
      <c r="B419" s="15" t="s">
        <v>345</v>
      </c>
      <c r="C419" s="23">
        <f t="shared" ref="C419:F419" si="194">C420</f>
        <v>14584600</v>
      </c>
      <c r="D419" s="23">
        <f t="shared" si="194"/>
        <v>0</v>
      </c>
      <c r="E419" s="23">
        <f t="shared" si="194"/>
        <v>0</v>
      </c>
      <c r="F419" s="23">
        <f t="shared" si="194"/>
        <v>0</v>
      </c>
      <c r="G419" s="60">
        <f>G420</f>
        <v>14584600</v>
      </c>
      <c r="H419" s="60">
        <f>H420</f>
        <v>0</v>
      </c>
    </row>
    <row r="420" spans="1:8" x14ac:dyDescent="0.25">
      <c r="A420" s="29" t="s">
        <v>33</v>
      </c>
      <c r="B420" s="27" t="s">
        <v>34</v>
      </c>
      <c r="C420" s="23">
        <f>'[1]9.ведомства'!G648</f>
        <v>14584600</v>
      </c>
      <c r="D420" s="23">
        <f>'[1]9.ведомства'!H648</f>
        <v>0</v>
      </c>
      <c r="E420" s="23">
        <f>'[1]9.ведомства'!I648</f>
        <v>0</v>
      </c>
      <c r="F420" s="23">
        <f>'[1]9.ведомства'!J648</f>
        <v>0</v>
      </c>
      <c r="G420" s="60">
        <f>'[1]9.ведомства'!K648</f>
        <v>14584600</v>
      </c>
      <c r="H420" s="60">
        <f>'[1]9.ведомства'!L648</f>
        <v>0</v>
      </c>
    </row>
    <row r="421" spans="1:8" ht="24" x14ac:dyDescent="0.25">
      <c r="A421" s="26" t="s">
        <v>346</v>
      </c>
      <c r="B421" s="15" t="s">
        <v>251</v>
      </c>
      <c r="C421" s="23">
        <f>C422</f>
        <v>9000</v>
      </c>
      <c r="D421" s="23">
        <f>D422</f>
        <v>0</v>
      </c>
      <c r="E421" s="23">
        <f t="shared" ref="E421:H421" si="195">E422</f>
        <v>0</v>
      </c>
      <c r="F421" s="23">
        <f t="shared" si="195"/>
        <v>0</v>
      </c>
      <c r="G421" s="60">
        <f t="shared" si="195"/>
        <v>9000</v>
      </c>
      <c r="H421" s="60">
        <f t="shared" si="195"/>
        <v>0</v>
      </c>
    </row>
    <row r="422" spans="1:8" x14ac:dyDescent="0.25">
      <c r="A422" s="29" t="s">
        <v>33</v>
      </c>
      <c r="B422" s="27" t="s">
        <v>34</v>
      </c>
      <c r="C422" s="23">
        <f>'[1]9.ведомства'!G664</f>
        <v>9000</v>
      </c>
      <c r="D422" s="23">
        <f>'[1]9.ведомства'!H664</f>
        <v>0</v>
      </c>
      <c r="E422" s="23">
        <f>'[1]9.ведомства'!I664</f>
        <v>0</v>
      </c>
      <c r="F422" s="23">
        <f>'[1]9.ведомства'!J664</f>
        <v>0</v>
      </c>
      <c r="G422" s="60">
        <f>'[1]9.ведомства'!K664</f>
        <v>9000</v>
      </c>
      <c r="H422" s="60">
        <f>'[1]9.ведомства'!L664</f>
        <v>0</v>
      </c>
    </row>
    <row r="423" spans="1:8" ht="28.5" customHeight="1" x14ac:dyDescent="0.25">
      <c r="A423" s="25" t="s">
        <v>347</v>
      </c>
      <c r="B423" s="25"/>
      <c r="C423" s="23">
        <f t="shared" ref="C423:F423" si="196">C424</f>
        <v>1664000</v>
      </c>
      <c r="D423" s="23">
        <f t="shared" si="196"/>
        <v>0</v>
      </c>
      <c r="E423" s="23">
        <f t="shared" si="196"/>
        <v>-407880</v>
      </c>
      <c r="F423" s="23">
        <f t="shared" si="196"/>
        <v>0</v>
      </c>
      <c r="G423" s="60">
        <f>G424</f>
        <v>1256120</v>
      </c>
      <c r="H423" s="60">
        <f>H424</f>
        <v>0</v>
      </c>
    </row>
    <row r="424" spans="1:8" s="24" customFormat="1" x14ac:dyDescent="0.25">
      <c r="A424" s="26" t="s">
        <v>348</v>
      </c>
      <c r="B424" s="27" t="s">
        <v>14</v>
      </c>
      <c r="C424" s="23">
        <f t="shared" ref="C424:F424" si="197">C425+C426</f>
        <v>1664000</v>
      </c>
      <c r="D424" s="23">
        <f t="shared" si="197"/>
        <v>0</v>
      </c>
      <c r="E424" s="23">
        <f t="shared" si="197"/>
        <v>-407880</v>
      </c>
      <c r="F424" s="23">
        <f t="shared" si="197"/>
        <v>0</v>
      </c>
      <c r="G424" s="60">
        <f>G425+G426</f>
        <v>1256120</v>
      </c>
      <c r="H424" s="60">
        <f>H425+H426</f>
        <v>0</v>
      </c>
    </row>
    <row r="425" spans="1:8" x14ac:dyDescent="0.25">
      <c r="A425" s="29" t="s">
        <v>15</v>
      </c>
      <c r="B425" s="30" t="s">
        <v>16</v>
      </c>
      <c r="C425" s="23">
        <f>'[1]9.ведомства'!G211</f>
        <v>1484000</v>
      </c>
      <c r="D425" s="23">
        <f>'[1]9.ведомства'!H211</f>
        <v>0</v>
      </c>
      <c r="E425" s="23">
        <f>'[1]9.ведомства'!I211</f>
        <v>-407880</v>
      </c>
      <c r="F425" s="23">
        <f>'[1]9.ведомства'!J211</f>
        <v>0</v>
      </c>
      <c r="G425" s="60">
        <f>'[1]9.ведомства'!K211</f>
        <v>1076120</v>
      </c>
      <c r="H425" s="60">
        <f>'[1]9.ведомства'!L211</f>
        <v>0</v>
      </c>
    </row>
    <row r="426" spans="1:8" x14ac:dyDescent="0.25">
      <c r="A426" s="29" t="s">
        <v>79</v>
      </c>
      <c r="B426" s="27" t="s">
        <v>80</v>
      </c>
      <c r="C426" s="23">
        <f>'[1]9.ведомства'!G1068</f>
        <v>180000</v>
      </c>
      <c r="D426" s="23">
        <f>'[1]9.ведомства'!H1068</f>
        <v>0</v>
      </c>
      <c r="E426" s="23">
        <f>'[1]9.ведомства'!I1068</f>
        <v>0</v>
      </c>
      <c r="F426" s="23">
        <f>'[1]9.ведомства'!J1068</f>
        <v>0</v>
      </c>
      <c r="G426" s="60">
        <f>'[1]9.ведомства'!K1068</f>
        <v>180000</v>
      </c>
      <c r="H426" s="60">
        <f>'[1]9.ведомства'!L1068</f>
        <v>0</v>
      </c>
    </row>
    <row r="427" spans="1:8" ht="28.5" customHeight="1" x14ac:dyDescent="0.25">
      <c r="A427" s="25" t="s">
        <v>349</v>
      </c>
      <c r="B427" s="25"/>
      <c r="C427" s="23">
        <f t="shared" ref="C427:F427" si="198">C428+C430+C432</f>
        <v>14847500</v>
      </c>
      <c r="D427" s="23">
        <f t="shared" si="198"/>
        <v>0</v>
      </c>
      <c r="E427" s="23">
        <f t="shared" si="198"/>
        <v>0</v>
      </c>
      <c r="F427" s="23">
        <f t="shared" si="198"/>
        <v>0</v>
      </c>
      <c r="G427" s="60">
        <f>G428+G430+G432</f>
        <v>14847500</v>
      </c>
      <c r="H427" s="60">
        <f>H428+H430+H432</f>
        <v>0</v>
      </c>
    </row>
    <row r="428" spans="1:8" s="24" customFormat="1" ht="28.5" customHeight="1" x14ac:dyDescent="0.25">
      <c r="A428" s="26" t="s">
        <v>350</v>
      </c>
      <c r="B428" s="15" t="s">
        <v>84</v>
      </c>
      <c r="C428" s="23">
        <f t="shared" ref="C428:F428" si="199">C429</f>
        <v>250000</v>
      </c>
      <c r="D428" s="23">
        <f t="shared" si="199"/>
        <v>0</v>
      </c>
      <c r="E428" s="23">
        <f t="shared" si="199"/>
        <v>0</v>
      </c>
      <c r="F428" s="23">
        <f t="shared" si="199"/>
        <v>0</v>
      </c>
      <c r="G428" s="60">
        <f>G429</f>
        <v>250000</v>
      </c>
      <c r="H428" s="60">
        <f>H429</f>
        <v>0</v>
      </c>
    </row>
    <row r="429" spans="1:8" x14ac:dyDescent="0.25">
      <c r="A429" s="29" t="s">
        <v>33</v>
      </c>
      <c r="B429" s="27" t="s">
        <v>34</v>
      </c>
      <c r="C429" s="23">
        <f>'[1]9.ведомства'!G667</f>
        <v>250000</v>
      </c>
      <c r="D429" s="23">
        <f>'[1]9.ведомства'!H667</f>
        <v>0</v>
      </c>
      <c r="E429" s="23">
        <f>'[1]9.ведомства'!I667</f>
        <v>0</v>
      </c>
      <c r="F429" s="23">
        <f>'[1]9.ведомства'!J667</f>
        <v>0</v>
      </c>
      <c r="G429" s="60">
        <f>'[1]9.ведомства'!K667</f>
        <v>250000</v>
      </c>
      <c r="H429" s="60">
        <f>'[1]9.ведомства'!L667</f>
        <v>0</v>
      </c>
    </row>
    <row r="430" spans="1:8" s="24" customFormat="1" ht="36" x14ac:dyDescent="0.25">
      <c r="A430" s="26" t="s">
        <v>351</v>
      </c>
      <c r="B430" s="15" t="s">
        <v>268</v>
      </c>
      <c r="C430" s="23">
        <f t="shared" ref="C430:F430" si="200">C431</f>
        <v>14597500</v>
      </c>
      <c r="D430" s="23">
        <f t="shared" si="200"/>
        <v>0</v>
      </c>
      <c r="E430" s="23">
        <f t="shared" si="200"/>
        <v>0</v>
      </c>
      <c r="F430" s="23">
        <f t="shared" si="200"/>
        <v>0</v>
      </c>
      <c r="G430" s="60">
        <f>G431</f>
        <v>14597500</v>
      </c>
      <c r="H430" s="60">
        <f>H431</f>
        <v>0</v>
      </c>
    </row>
    <row r="431" spans="1:8" x14ac:dyDescent="0.25">
      <c r="A431" s="29" t="s">
        <v>33</v>
      </c>
      <c r="B431" s="27" t="s">
        <v>34</v>
      </c>
      <c r="C431" s="23">
        <f>'[1]9.ведомства'!G669</f>
        <v>14597500</v>
      </c>
      <c r="D431" s="23">
        <f>'[1]9.ведомства'!H669</f>
        <v>0</v>
      </c>
      <c r="E431" s="23">
        <f>'[1]9.ведомства'!I669</f>
        <v>0</v>
      </c>
      <c r="F431" s="23">
        <f>'[1]9.ведомства'!J669</f>
        <v>0</v>
      </c>
      <c r="G431" s="60">
        <f>'[1]9.ведомства'!K669</f>
        <v>14597500</v>
      </c>
      <c r="H431" s="60">
        <f>'[1]9.ведомства'!L669</f>
        <v>0</v>
      </c>
    </row>
    <row r="432" spans="1:8" s="24" customFormat="1" ht="28.5" hidden="1" customHeight="1" x14ac:dyDescent="0.25">
      <c r="A432" s="26" t="s">
        <v>352</v>
      </c>
      <c r="B432" s="15" t="s">
        <v>341</v>
      </c>
      <c r="C432" s="23">
        <f t="shared" ref="C432:F432" si="201">C433</f>
        <v>0</v>
      </c>
      <c r="D432" s="23">
        <f t="shared" si="201"/>
        <v>0</v>
      </c>
      <c r="E432" s="23">
        <f t="shared" si="201"/>
        <v>0</v>
      </c>
      <c r="F432" s="23">
        <f t="shared" si="201"/>
        <v>0</v>
      </c>
      <c r="G432" s="60">
        <f>G433</f>
        <v>0</v>
      </c>
      <c r="H432" s="60">
        <f>H433</f>
        <v>0</v>
      </c>
    </row>
    <row r="433" spans="1:8" ht="28.5" hidden="1" customHeight="1" x14ac:dyDescent="0.25">
      <c r="A433" s="29" t="s">
        <v>33</v>
      </c>
      <c r="B433" s="27" t="s">
        <v>34</v>
      </c>
      <c r="C433" s="23">
        <f>'[1]9.ведомства'!G672</f>
        <v>0</v>
      </c>
      <c r="D433" s="23">
        <f>'[1]9.ведомства'!H672</f>
        <v>0</v>
      </c>
      <c r="E433" s="23">
        <f>'[1]9.ведомства'!I672</f>
        <v>0</v>
      </c>
      <c r="F433" s="23">
        <f>'[1]9.ведомства'!J672</f>
        <v>0</v>
      </c>
      <c r="G433" s="60">
        <f>'[1]9.ведомства'!K672</f>
        <v>0</v>
      </c>
      <c r="H433" s="60">
        <f>'[1]9.ведомства'!L672</f>
        <v>0</v>
      </c>
    </row>
    <row r="434" spans="1:8" ht="28.5" customHeight="1" x14ac:dyDescent="0.25">
      <c r="A434" s="36" t="s">
        <v>353</v>
      </c>
      <c r="B434" s="37"/>
      <c r="C434" s="23">
        <f>C435</f>
        <v>20765567.27</v>
      </c>
      <c r="D434" s="23">
        <f t="shared" ref="D434:H434" si="202">D435</f>
        <v>0</v>
      </c>
      <c r="E434" s="23">
        <f t="shared" si="202"/>
        <v>0</v>
      </c>
      <c r="F434" s="23">
        <f t="shared" si="202"/>
        <v>0</v>
      </c>
      <c r="G434" s="60">
        <f t="shared" si="202"/>
        <v>20765567.27</v>
      </c>
      <c r="H434" s="60">
        <f t="shared" si="202"/>
        <v>0</v>
      </c>
    </row>
    <row r="435" spans="1:8" x14ac:dyDescent="0.25">
      <c r="A435" s="36" t="s">
        <v>354</v>
      </c>
      <c r="B435" s="37"/>
      <c r="C435" s="23">
        <f>C436+C438</f>
        <v>20765567.27</v>
      </c>
      <c r="D435" s="23">
        <f t="shared" ref="D435:H435" si="203">D436+D438</f>
        <v>0</v>
      </c>
      <c r="E435" s="23">
        <f t="shared" si="203"/>
        <v>0</v>
      </c>
      <c r="F435" s="23">
        <f t="shared" si="203"/>
        <v>0</v>
      </c>
      <c r="G435" s="60">
        <f t="shared" si="203"/>
        <v>20765567.27</v>
      </c>
      <c r="H435" s="60">
        <f t="shared" si="203"/>
        <v>0</v>
      </c>
    </row>
    <row r="436" spans="1:8" x14ac:dyDescent="0.25">
      <c r="A436" s="29" t="s">
        <v>355</v>
      </c>
      <c r="B436" s="27" t="s">
        <v>78</v>
      </c>
      <c r="C436" s="23">
        <f>C437</f>
        <v>10165567.27</v>
      </c>
      <c r="D436" s="23">
        <f t="shared" ref="D436:H436" si="204">D437</f>
        <v>0</v>
      </c>
      <c r="E436" s="23">
        <f t="shared" si="204"/>
        <v>0</v>
      </c>
      <c r="F436" s="23">
        <f t="shared" si="204"/>
        <v>0</v>
      </c>
      <c r="G436" s="60">
        <f t="shared" si="204"/>
        <v>10165567.27</v>
      </c>
      <c r="H436" s="60">
        <f t="shared" si="204"/>
        <v>0</v>
      </c>
    </row>
    <row r="437" spans="1:8" x14ac:dyDescent="0.25">
      <c r="A437" s="29" t="s">
        <v>29</v>
      </c>
      <c r="B437" s="30" t="s">
        <v>30</v>
      </c>
      <c r="C437" s="23">
        <f>'[1]9.ведомства'!G309</f>
        <v>10165567.27</v>
      </c>
      <c r="D437" s="23">
        <f>'[1]9.ведомства'!H309</f>
        <v>0</v>
      </c>
      <c r="E437" s="23">
        <f>'[1]9.ведомства'!I309</f>
        <v>0</v>
      </c>
      <c r="F437" s="23">
        <f>'[1]9.ведомства'!J309</f>
        <v>0</v>
      </c>
      <c r="G437" s="60">
        <f>'[1]9.ведомства'!K309</f>
        <v>10165567.27</v>
      </c>
      <c r="H437" s="60">
        <f>'[1]9.ведомства'!L309</f>
        <v>0</v>
      </c>
    </row>
    <row r="438" spans="1:8" x14ac:dyDescent="0.25">
      <c r="A438" s="49" t="s">
        <v>356</v>
      </c>
      <c r="B438" s="50" t="s">
        <v>357</v>
      </c>
      <c r="C438" s="23">
        <f>C439</f>
        <v>10600000</v>
      </c>
      <c r="D438" s="23">
        <f>D439</f>
        <v>0</v>
      </c>
      <c r="E438" s="23">
        <f t="shared" ref="E438:H438" si="205">E439</f>
        <v>0</v>
      </c>
      <c r="F438" s="23">
        <f t="shared" si="205"/>
        <v>0</v>
      </c>
      <c r="G438" s="60">
        <f t="shared" si="205"/>
        <v>10600000</v>
      </c>
      <c r="H438" s="60">
        <f t="shared" si="205"/>
        <v>0</v>
      </c>
    </row>
    <row r="439" spans="1:8" x14ac:dyDescent="0.25">
      <c r="A439" s="49" t="s">
        <v>29</v>
      </c>
      <c r="B439" s="50" t="s">
        <v>30</v>
      </c>
      <c r="C439" s="23">
        <f>'[1]9.ведомства'!G356</f>
        <v>10600000</v>
      </c>
      <c r="D439" s="23">
        <f>'[1]9.ведомства'!H356</f>
        <v>0</v>
      </c>
      <c r="E439" s="23">
        <f>'[1]9.ведомства'!I356</f>
        <v>0</v>
      </c>
      <c r="F439" s="23">
        <f>'[1]9.ведомства'!J356</f>
        <v>0</v>
      </c>
      <c r="G439" s="60">
        <f>'[1]9.ведомства'!K356</f>
        <v>10600000</v>
      </c>
      <c r="H439" s="60">
        <f>'[1]9.ведомства'!L356</f>
        <v>0</v>
      </c>
    </row>
    <row r="440" spans="1:8" ht="16.5" customHeight="1" x14ac:dyDescent="0.25">
      <c r="A440" s="51" t="s">
        <v>358</v>
      </c>
      <c r="B440" s="51"/>
      <c r="C440" s="23">
        <f t="shared" ref="C440:H440" si="206">C10+C72+C81+C170+C278+C370+C434</f>
        <v>2337929495.8699999</v>
      </c>
      <c r="D440" s="23">
        <f t="shared" si="206"/>
        <v>935415295.38</v>
      </c>
      <c r="E440" s="23">
        <f t="shared" si="206"/>
        <v>-2447666.4600000083</v>
      </c>
      <c r="F440" s="23">
        <f t="shared" si="206"/>
        <v>7945400</v>
      </c>
      <c r="G440" s="60">
        <f t="shared" si="206"/>
        <v>2335481829.4099998</v>
      </c>
      <c r="H440" s="60">
        <f t="shared" si="206"/>
        <v>943360695.38</v>
      </c>
    </row>
    <row r="441" spans="1:8" x14ac:dyDescent="0.25">
      <c r="A441" s="52"/>
    </row>
    <row r="442" spans="1:8" x14ac:dyDescent="0.25">
      <c r="A442" s="52"/>
    </row>
    <row r="443" spans="1:8" x14ac:dyDescent="0.25">
      <c r="A443" s="52"/>
    </row>
    <row r="444" spans="1:8" x14ac:dyDescent="0.25">
      <c r="A444" s="52"/>
    </row>
    <row r="445" spans="1:8" s="2" customFormat="1" x14ac:dyDescent="0.25">
      <c r="A445" s="52"/>
      <c r="B445" s="53"/>
      <c r="C445" s="54"/>
      <c r="D445" s="54"/>
      <c r="E445" s="54"/>
      <c r="F445" s="54"/>
      <c r="G445" s="55"/>
      <c r="H445" s="56"/>
    </row>
    <row r="446" spans="1:8" s="2" customFormat="1" x14ac:dyDescent="0.25">
      <c r="A446" s="52"/>
      <c r="B446" s="53"/>
      <c r="C446" s="54"/>
      <c r="D446" s="54"/>
      <c r="E446" s="54"/>
      <c r="F446" s="54"/>
      <c r="G446" s="55"/>
      <c r="H446" s="56"/>
    </row>
    <row r="447" spans="1:8" s="2" customFormat="1" x14ac:dyDescent="0.25">
      <c r="A447" s="52"/>
      <c r="B447" s="53"/>
      <c r="C447" s="54"/>
      <c r="D447" s="54"/>
      <c r="E447" s="54"/>
      <c r="F447" s="54"/>
      <c r="G447" s="55"/>
      <c r="H447" s="56"/>
    </row>
    <row r="448" spans="1:8" s="2" customFormat="1" x14ac:dyDescent="0.25">
      <c r="A448" s="52"/>
      <c r="B448" s="53"/>
      <c r="C448" s="54"/>
      <c r="D448" s="54"/>
      <c r="E448" s="54"/>
      <c r="F448" s="54"/>
      <c r="G448" s="55"/>
      <c r="H448" s="56"/>
    </row>
    <row r="449" spans="1:8" s="2" customFormat="1" x14ac:dyDescent="0.25">
      <c r="A449" s="52"/>
      <c r="B449" s="53"/>
      <c r="C449" s="54"/>
      <c r="D449" s="54"/>
      <c r="E449" s="54"/>
      <c r="F449" s="54"/>
      <c r="G449" s="55"/>
      <c r="H449" s="56"/>
    </row>
    <row r="450" spans="1:8" s="2" customFormat="1" x14ac:dyDescent="0.25">
      <c r="A450" s="52"/>
      <c r="B450" s="57"/>
      <c r="C450" s="58"/>
      <c r="D450" s="58"/>
      <c r="E450" s="58"/>
      <c r="F450" s="58"/>
      <c r="G450" s="58"/>
      <c r="H450" s="58"/>
    </row>
    <row r="451" spans="1:8" s="2" customFormat="1" x14ac:dyDescent="0.25">
      <c r="A451" s="52"/>
      <c r="B451" s="57"/>
      <c r="C451" s="58"/>
      <c r="D451" s="58"/>
      <c r="E451" s="58"/>
      <c r="F451" s="58"/>
      <c r="G451" s="58"/>
      <c r="H451" s="58"/>
    </row>
    <row r="452" spans="1:8" s="2" customFormat="1" x14ac:dyDescent="0.25">
      <c r="A452" s="52"/>
      <c r="B452" s="57"/>
      <c r="C452" s="58"/>
      <c r="D452" s="58"/>
      <c r="E452" s="58"/>
      <c r="F452" s="58"/>
      <c r="G452" s="58"/>
      <c r="H452" s="58"/>
    </row>
    <row r="453" spans="1:8" s="2" customFormat="1" x14ac:dyDescent="0.25">
      <c r="A453" s="52"/>
      <c r="B453" s="57"/>
      <c r="C453" s="58"/>
      <c r="D453" s="58"/>
      <c r="E453" s="58"/>
      <c r="F453" s="58"/>
      <c r="G453" s="58"/>
      <c r="H453" s="58"/>
    </row>
    <row r="454" spans="1:8" s="2" customFormat="1" x14ac:dyDescent="0.25">
      <c r="A454" s="52"/>
      <c r="B454" s="57"/>
      <c r="C454" s="58"/>
      <c r="D454" s="58"/>
      <c r="E454" s="58"/>
      <c r="F454" s="58"/>
      <c r="G454" s="58"/>
      <c r="H454" s="58"/>
    </row>
    <row r="455" spans="1:8" s="2" customFormat="1" x14ac:dyDescent="0.25">
      <c r="A455" s="52"/>
      <c r="B455" s="57"/>
      <c r="C455" s="58"/>
      <c r="D455" s="58"/>
      <c r="E455" s="58"/>
      <c r="F455" s="58"/>
      <c r="G455" s="58"/>
      <c r="H455" s="58"/>
    </row>
    <row r="456" spans="1:8" s="2" customFormat="1" x14ac:dyDescent="0.25">
      <c r="A456" s="52"/>
      <c r="B456" s="57"/>
      <c r="C456" s="58"/>
      <c r="D456" s="58"/>
      <c r="E456" s="58"/>
      <c r="F456" s="58"/>
      <c r="G456" s="58"/>
      <c r="H456" s="58"/>
    </row>
    <row r="457" spans="1:8" s="2" customFormat="1" x14ac:dyDescent="0.25">
      <c r="A457" s="52"/>
      <c r="B457" s="57"/>
      <c r="C457" s="58"/>
      <c r="D457" s="58"/>
      <c r="E457" s="58"/>
      <c r="F457" s="58"/>
      <c r="G457" s="58"/>
      <c r="H457" s="58"/>
    </row>
    <row r="458" spans="1:8" s="2" customFormat="1" x14ac:dyDescent="0.25">
      <c r="A458" s="52"/>
      <c r="B458" s="57"/>
      <c r="C458" s="58"/>
      <c r="D458" s="58"/>
      <c r="E458" s="58"/>
      <c r="F458" s="58"/>
      <c r="G458" s="58"/>
      <c r="H458" s="58"/>
    </row>
    <row r="459" spans="1:8" s="2" customFormat="1" x14ac:dyDescent="0.25">
      <c r="A459" s="52"/>
      <c r="B459" s="57"/>
      <c r="C459" s="58"/>
      <c r="D459" s="58"/>
      <c r="E459" s="58"/>
      <c r="F459" s="58"/>
      <c r="G459" s="58"/>
      <c r="H459" s="58"/>
    </row>
    <row r="460" spans="1:8" s="2" customFormat="1" x14ac:dyDescent="0.25">
      <c r="A460" s="52"/>
      <c r="B460" s="57"/>
      <c r="C460" s="58"/>
      <c r="D460" s="58"/>
      <c r="E460" s="58"/>
      <c r="F460" s="58"/>
      <c r="G460" s="58"/>
      <c r="H460" s="58"/>
    </row>
    <row r="461" spans="1:8" s="2" customFormat="1" x14ac:dyDescent="0.25">
      <c r="A461" s="52"/>
      <c r="B461" s="57"/>
      <c r="C461" s="58"/>
      <c r="D461" s="58"/>
      <c r="E461" s="58"/>
      <c r="F461" s="58"/>
      <c r="G461" s="58"/>
      <c r="H461" s="58"/>
    </row>
    <row r="462" spans="1:8" s="2" customFormat="1" x14ac:dyDescent="0.25">
      <c r="A462" s="52"/>
      <c r="B462" s="57"/>
      <c r="C462" s="58"/>
      <c r="D462" s="58"/>
      <c r="E462" s="58"/>
      <c r="F462" s="58"/>
      <c r="G462" s="58"/>
      <c r="H462" s="58"/>
    </row>
    <row r="463" spans="1:8" s="2" customFormat="1" x14ac:dyDescent="0.25">
      <c r="A463" s="52"/>
      <c r="B463" s="57"/>
      <c r="C463" s="58"/>
      <c r="D463" s="58"/>
      <c r="E463" s="58"/>
      <c r="F463" s="58"/>
      <c r="G463" s="58"/>
      <c r="H463" s="58"/>
    </row>
    <row r="464" spans="1:8" s="2" customFormat="1" x14ac:dyDescent="0.25">
      <c r="A464" s="52"/>
      <c r="B464" s="57"/>
      <c r="C464" s="58"/>
      <c r="D464" s="58"/>
      <c r="E464" s="58"/>
      <c r="F464" s="58"/>
      <c r="G464" s="58"/>
      <c r="H464" s="58"/>
    </row>
    <row r="465" spans="1:8" s="2" customFormat="1" x14ac:dyDescent="0.25">
      <c r="A465" s="52"/>
      <c r="B465" s="57"/>
      <c r="C465" s="58"/>
      <c r="D465" s="58"/>
      <c r="E465" s="58"/>
      <c r="F465" s="58"/>
      <c r="G465" s="58"/>
      <c r="H465" s="58"/>
    </row>
    <row r="466" spans="1:8" s="2" customFormat="1" x14ac:dyDescent="0.25">
      <c r="A466" s="52"/>
      <c r="B466" s="57"/>
      <c r="C466" s="58"/>
      <c r="D466" s="58"/>
      <c r="E466" s="58"/>
      <c r="F466" s="58"/>
      <c r="G466" s="58"/>
      <c r="H466" s="58"/>
    </row>
    <row r="467" spans="1:8" s="2" customFormat="1" x14ac:dyDescent="0.25">
      <c r="A467" s="52"/>
      <c r="B467" s="57"/>
      <c r="C467" s="58"/>
      <c r="D467" s="58"/>
      <c r="E467" s="58"/>
      <c r="F467" s="58"/>
      <c r="G467" s="58"/>
      <c r="H467" s="58"/>
    </row>
    <row r="468" spans="1:8" s="2" customFormat="1" x14ac:dyDescent="0.25">
      <c r="A468" s="52"/>
      <c r="B468" s="57"/>
      <c r="C468" s="58"/>
      <c r="D468" s="58"/>
      <c r="E468" s="58"/>
      <c r="F468" s="58"/>
      <c r="G468" s="58"/>
      <c r="H468" s="58"/>
    </row>
    <row r="469" spans="1:8" s="2" customFormat="1" x14ac:dyDescent="0.25">
      <c r="A469" s="52"/>
      <c r="B469" s="57"/>
      <c r="C469" s="58"/>
      <c r="D469" s="58"/>
      <c r="E469" s="58"/>
      <c r="F469" s="58"/>
      <c r="G469" s="58"/>
      <c r="H469" s="58"/>
    </row>
    <row r="470" spans="1:8" s="2" customFormat="1" x14ac:dyDescent="0.25">
      <c r="A470" s="52"/>
      <c r="B470" s="57"/>
      <c r="C470" s="58"/>
      <c r="D470" s="58"/>
      <c r="E470" s="58"/>
      <c r="F470" s="58"/>
      <c r="G470" s="58"/>
      <c r="H470" s="58"/>
    </row>
    <row r="471" spans="1:8" s="2" customFormat="1" x14ac:dyDescent="0.25">
      <c r="A471" s="52"/>
      <c r="B471" s="57"/>
      <c r="C471" s="58"/>
      <c r="D471" s="58"/>
      <c r="E471" s="58"/>
      <c r="F471" s="58"/>
      <c r="G471" s="58"/>
      <c r="H471" s="58"/>
    </row>
    <row r="472" spans="1:8" s="2" customFormat="1" x14ac:dyDescent="0.25">
      <c r="A472" s="52"/>
      <c r="B472" s="57"/>
      <c r="C472" s="58"/>
      <c r="D472" s="58"/>
      <c r="E472" s="58"/>
      <c r="F472" s="58"/>
      <c r="G472" s="58"/>
      <c r="H472" s="58"/>
    </row>
    <row r="473" spans="1:8" s="2" customFormat="1" x14ac:dyDescent="0.25">
      <c r="A473" s="52"/>
      <c r="B473" s="57"/>
      <c r="C473" s="58"/>
      <c r="D473" s="58"/>
      <c r="E473" s="58"/>
      <c r="F473" s="58"/>
      <c r="G473" s="58"/>
      <c r="H473" s="58"/>
    </row>
    <row r="474" spans="1:8" s="2" customFormat="1" x14ac:dyDescent="0.25">
      <c r="A474" s="52"/>
      <c r="B474" s="57"/>
      <c r="C474" s="58"/>
      <c r="D474" s="58"/>
      <c r="E474" s="58"/>
      <c r="F474" s="58"/>
      <c r="G474" s="58"/>
      <c r="H474" s="58"/>
    </row>
    <row r="475" spans="1:8" s="2" customFormat="1" x14ac:dyDescent="0.25">
      <c r="A475" s="52"/>
      <c r="B475" s="57"/>
      <c r="C475" s="58"/>
      <c r="D475" s="58"/>
      <c r="E475" s="58"/>
      <c r="F475" s="58"/>
      <c r="G475" s="58"/>
      <c r="H475" s="58"/>
    </row>
    <row r="476" spans="1:8" s="2" customFormat="1" x14ac:dyDescent="0.25">
      <c r="A476" s="52"/>
      <c r="B476" s="57"/>
      <c r="C476" s="58"/>
      <c r="D476" s="58"/>
      <c r="E476" s="58"/>
      <c r="F476" s="58"/>
      <c r="G476" s="58"/>
      <c r="H476" s="58"/>
    </row>
    <row r="477" spans="1:8" s="2" customFormat="1" x14ac:dyDescent="0.25">
      <c r="A477" s="52"/>
      <c r="B477" s="57"/>
      <c r="C477" s="58"/>
      <c r="D477" s="58"/>
      <c r="E477" s="58"/>
      <c r="F477" s="58"/>
      <c r="G477" s="58"/>
      <c r="H477" s="58"/>
    </row>
    <row r="478" spans="1:8" s="2" customFormat="1" x14ac:dyDescent="0.25">
      <c r="A478" s="52"/>
      <c r="B478" s="57"/>
      <c r="C478" s="58"/>
      <c r="D478" s="58"/>
      <c r="E478" s="58"/>
      <c r="F478" s="58"/>
      <c r="G478" s="58"/>
      <c r="H478" s="58"/>
    </row>
    <row r="479" spans="1:8" s="2" customFormat="1" x14ac:dyDescent="0.25">
      <c r="A479" s="52"/>
      <c r="B479" s="57"/>
      <c r="C479" s="58"/>
      <c r="D479" s="58"/>
      <c r="E479" s="58"/>
      <c r="F479" s="58"/>
      <c r="G479" s="58"/>
      <c r="H479" s="58"/>
    </row>
    <row r="480" spans="1:8" s="2" customFormat="1" x14ac:dyDescent="0.25">
      <c r="A480" s="52"/>
      <c r="B480" s="57"/>
      <c r="C480" s="58"/>
      <c r="D480" s="58"/>
      <c r="E480" s="58"/>
      <c r="F480" s="58"/>
      <c r="G480" s="58"/>
      <c r="H480" s="58"/>
    </row>
    <row r="481" spans="1:8" s="2" customFormat="1" x14ac:dyDescent="0.25">
      <c r="A481" s="52"/>
      <c r="B481" s="57"/>
      <c r="C481" s="58"/>
      <c r="D481" s="58"/>
      <c r="E481" s="58"/>
      <c r="F481" s="58"/>
      <c r="G481" s="58"/>
      <c r="H481" s="58"/>
    </row>
    <row r="482" spans="1:8" s="2" customFormat="1" x14ac:dyDescent="0.25">
      <c r="A482" s="52"/>
      <c r="B482" s="57"/>
      <c r="C482" s="58"/>
      <c r="D482" s="58"/>
      <c r="E482" s="58"/>
      <c r="F482" s="58"/>
      <c r="G482" s="58"/>
      <c r="H482" s="58"/>
    </row>
    <row r="483" spans="1:8" s="2" customFormat="1" x14ac:dyDescent="0.25">
      <c r="A483" s="52"/>
      <c r="B483" s="57"/>
      <c r="C483" s="58"/>
      <c r="D483" s="58"/>
      <c r="E483" s="58"/>
      <c r="F483" s="58"/>
      <c r="G483" s="58"/>
      <c r="H483" s="58"/>
    </row>
    <row r="484" spans="1:8" s="2" customFormat="1" x14ac:dyDescent="0.25">
      <c r="A484" s="52"/>
      <c r="B484" s="57"/>
      <c r="C484" s="58"/>
      <c r="D484" s="58"/>
      <c r="E484" s="58"/>
      <c r="F484" s="58"/>
      <c r="G484" s="58"/>
      <c r="H484" s="58"/>
    </row>
    <row r="485" spans="1:8" s="2" customFormat="1" x14ac:dyDescent="0.25">
      <c r="A485" s="52"/>
      <c r="B485" s="57"/>
      <c r="C485" s="58"/>
      <c r="D485" s="58"/>
      <c r="E485" s="58"/>
      <c r="F485" s="58"/>
      <c r="G485" s="58"/>
      <c r="H485" s="58"/>
    </row>
    <row r="486" spans="1:8" s="2" customFormat="1" x14ac:dyDescent="0.25">
      <c r="A486" s="52"/>
      <c r="B486" s="57"/>
      <c r="C486" s="58"/>
      <c r="D486" s="58"/>
      <c r="E486" s="58"/>
      <c r="F486" s="58"/>
      <c r="G486" s="58"/>
      <c r="H486" s="58"/>
    </row>
    <row r="487" spans="1:8" s="2" customFormat="1" x14ac:dyDescent="0.25">
      <c r="A487" s="52"/>
      <c r="B487" s="57"/>
      <c r="C487" s="58"/>
      <c r="D487" s="58"/>
      <c r="E487" s="58"/>
      <c r="F487" s="58"/>
      <c r="G487" s="58"/>
      <c r="H487" s="58"/>
    </row>
    <row r="488" spans="1:8" s="2" customFormat="1" x14ac:dyDescent="0.25">
      <c r="A488" s="52"/>
      <c r="B488" s="57"/>
      <c r="C488" s="58"/>
      <c r="D488" s="58"/>
      <c r="E488" s="58"/>
      <c r="F488" s="58"/>
      <c r="G488" s="58"/>
      <c r="H488" s="58"/>
    </row>
    <row r="489" spans="1:8" s="2" customFormat="1" x14ac:dyDescent="0.25">
      <c r="A489" s="52"/>
      <c r="B489" s="57"/>
      <c r="C489" s="58"/>
      <c r="D489" s="58"/>
      <c r="E489" s="58"/>
      <c r="F489" s="58"/>
      <c r="G489" s="58"/>
      <c r="H489" s="58"/>
    </row>
    <row r="490" spans="1:8" s="2" customFormat="1" x14ac:dyDescent="0.25">
      <c r="A490" s="52"/>
      <c r="B490" s="57"/>
      <c r="C490" s="58"/>
      <c r="D490" s="58"/>
      <c r="E490" s="58"/>
      <c r="F490" s="58"/>
      <c r="G490" s="58"/>
      <c r="H490" s="58"/>
    </row>
    <row r="491" spans="1:8" s="2" customFormat="1" x14ac:dyDescent="0.25">
      <c r="A491" s="52"/>
      <c r="B491" s="57"/>
      <c r="C491" s="58"/>
      <c r="D491" s="58"/>
      <c r="E491" s="58"/>
      <c r="F491" s="58"/>
      <c r="G491" s="58"/>
      <c r="H491" s="58"/>
    </row>
    <row r="492" spans="1:8" s="2" customFormat="1" x14ac:dyDescent="0.25">
      <c r="A492" s="52"/>
      <c r="B492" s="57"/>
      <c r="C492" s="58"/>
      <c r="D492" s="58"/>
      <c r="E492" s="58"/>
      <c r="F492" s="58"/>
      <c r="G492" s="58"/>
      <c r="H492" s="58"/>
    </row>
    <row r="493" spans="1:8" s="2" customFormat="1" x14ac:dyDescent="0.25">
      <c r="A493" s="52"/>
      <c r="B493" s="57"/>
      <c r="C493" s="58"/>
      <c r="D493" s="58"/>
      <c r="E493" s="58"/>
      <c r="F493" s="58"/>
      <c r="G493" s="58"/>
      <c r="H493" s="58"/>
    </row>
    <row r="494" spans="1:8" s="2" customFormat="1" x14ac:dyDescent="0.25">
      <c r="A494" s="52"/>
      <c r="B494" s="57"/>
      <c r="C494" s="58"/>
      <c r="D494" s="58"/>
      <c r="E494" s="58"/>
      <c r="F494" s="58"/>
      <c r="G494" s="58"/>
      <c r="H494" s="58"/>
    </row>
    <row r="495" spans="1:8" s="2" customFormat="1" x14ac:dyDescent="0.25">
      <c r="A495" s="52"/>
      <c r="B495" s="57"/>
      <c r="C495" s="58"/>
      <c r="D495" s="58"/>
      <c r="E495" s="58"/>
      <c r="F495" s="58"/>
      <c r="G495" s="58"/>
      <c r="H495" s="58"/>
    </row>
    <row r="496" spans="1:8" s="2" customFormat="1" x14ac:dyDescent="0.25">
      <c r="A496" s="52"/>
      <c r="B496" s="57"/>
      <c r="C496" s="58"/>
      <c r="D496" s="58"/>
      <c r="E496" s="58"/>
      <c r="F496" s="58"/>
      <c r="G496" s="58"/>
      <c r="H496" s="58"/>
    </row>
    <row r="497" spans="1:8" s="2" customFormat="1" x14ac:dyDescent="0.25">
      <c r="A497" s="52"/>
      <c r="B497" s="57"/>
      <c r="C497" s="58"/>
      <c r="D497" s="58"/>
      <c r="E497" s="58"/>
      <c r="F497" s="58"/>
      <c r="G497" s="58"/>
      <c r="H497" s="58"/>
    </row>
    <row r="498" spans="1:8" s="2" customFormat="1" x14ac:dyDescent="0.25">
      <c r="A498" s="52"/>
      <c r="B498" s="57"/>
      <c r="C498" s="58"/>
      <c r="D498" s="58"/>
      <c r="E498" s="58"/>
      <c r="F498" s="58"/>
      <c r="G498" s="58"/>
      <c r="H498" s="58"/>
    </row>
    <row r="499" spans="1:8" s="2" customFormat="1" x14ac:dyDescent="0.25">
      <c r="A499" s="52"/>
      <c r="B499" s="57"/>
      <c r="C499" s="58"/>
      <c r="D499" s="58"/>
      <c r="E499" s="58"/>
      <c r="F499" s="58"/>
      <c r="G499" s="58"/>
      <c r="H499" s="58"/>
    </row>
    <row r="500" spans="1:8" s="2" customFormat="1" x14ac:dyDescent="0.25">
      <c r="A500" s="52"/>
      <c r="B500" s="57"/>
      <c r="C500" s="58"/>
      <c r="D500" s="58"/>
      <c r="E500" s="58"/>
      <c r="F500" s="58"/>
      <c r="G500" s="58"/>
      <c r="H500" s="58"/>
    </row>
    <row r="501" spans="1:8" s="2" customFormat="1" x14ac:dyDescent="0.25">
      <c r="A501" s="52"/>
      <c r="B501" s="57"/>
      <c r="C501" s="58"/>
      <c r="D501" s="58"/>
      <c r="E501" s="58"/>
      <c r="F501" s="58"/>
      <c r="G501" s="58"/>
      <c r="H501" s="58"/>
    </row>
    <row r="502" spans="1:8" s="2" customFormat="1" x14ac:dyDescent="0.25">
      <c r="A502" s="52"/>
      <c r="B502" s="57"/>
      <c r="C502" s="58"/>
      <c r="D502" s="58"/>
      <c r="E502" s="58"/>
      <c r="F502" s="58"/>
      <c r="G502" s="58"/>
      <c r="H502" s="58"/>
    </row>
    <row r="503" spans="1:8" s="2" customFormat="1" x14ac:dyDescent="0.25">
      <c r="A503" s="52"/>
      <c r="B503" s="57"/>
      <c r="C503" s="58"/>
      <c r="D503" s="58"/>
      <c r="E503" s="58"/>
      <c r="F503" s="58"/>
      <c r="G503" s="58"/>
      <c r="H503" s="58"/>
    </row>
    <row r="504" spans="1:8" s="2" customFormat="1" x14ac:dyDescent="0.25">
      <c r="A504" s="52"/>
      <c r="B504" s="57"/>
      <c r="C504" s="58"/>
      <c r="D504" s="58"/>
      <c r="E504" s="58"/>
      <c r="F504" s="58"/>
      <c r="G504" s="58"/>
      <c r="H504" s="58"/>
    </row>
    <row r="505" spans="1:8" s="2" customFormat="1" x14ac:dyDescent="0.25">
      <c r="A505" s="52"/>
      <c r="B505" s="57"/>
      <c r="C505" s="58"/>
      <c r="D505" s="58"/>
      <c r="E505" s="58"/>
      <c r="F505" s="58"/>
      <c r="G505" s="58"/>
      <c r="H505" s="58"/>
    </row>
    <row r="506" spans="1:8" s="2" customFormat="1" x14ac:dyDescent="0.25">
      <c r="A506" s="52"/>
      <c r="B506" s="57"/>
      <c r="C506" s="58"/>
      <c r="D506" s="58"/>
      <c r="E506" s="58"/>
      <c r="F506" s="58"/>
      <c r="G506" s="58"/>
      <c r="H506" s="58"/>
    </row>
    <row r="507" spans="1:8" s="2" customFormat="1" x14ac:dyDescent="0.25">
      <c r="A507" s="52"/>
      <c r="B507" s="57"/>
      <c r="C507" s="58"/>
      <c r="D507" s="58"/>
      <c r="E507" s="58"/>
      <c r="F507" s="58"/>
      <c r="G507" s="58"/>
      <c r="H507" s="58"/>
    </row>
    <row r="508" spans="1:8" s="2" customFormat="1" x14ac:dyDescent="0.25">
      <c r="A508" s="52"/>
      <c r="B508" s="57"/>
      <c r="C508" s="58"/>
      <c r="D508" s="58"/>
      <c r="E508" s="58"/>
      <c r="F508" s="58"/>
      <c r="G508" s="58"/>
      <c r="H508" s="58"/>
    </row>
    <row r="509" spans="1:8" s="2" customFormat="1" x14ac:dyDescent="0.25">
      <c r="A509" s="52"/>
      <c r="B509" s="57"/>
      <c r="C509" s="58"/>
      <c r="D509" s="58"/>
      <c r="E509" s="58"/>
      <c r="F509" s="58"/>
      <c r="G509" s="58"/>
      <c r="H509" s="58"/>
    </row>
    <row r="510" spans="1:8" s="2" customFormat="1" x14ac:dyDescent="0.25">
      <c r="A510" s="52"/>
      <c r="B510" s="57"/>
      <c r="C510" s="58"/>
      <c r="D510" s="58"/>
      <c r="E510" s="58"/>
      <c r="F510" s="58"/>
      <c r="G510" s="58"/>
      <c r="H510" s="58"/>
    </row>
    <row r="511" spans="1:8" s="2" customFormat="1" x14ac:dyDescent="0.25">
      <c r="A511" s="52"/>
      <c r="B511" s="57"/>
      <c r="C511" s="58"/>
      <c r="D511" s="58"/>
      <c r="E511" s="58"/>
      <c r="F511" s="58"/>
      <c r="G511" s="58"/>
      <c r="H511" s="58"/>
    </row>
    <row r="512" spans="1:8" s="2" customFormat="1" x14ac:dyDescent="0.25">
      <c r="A512" s="52"/>
      <c r="B512" s="57"/>
      <c r="C512" s="58"/>
      <c r="D512" s="58"/>
      <c r="E512" s="58"/>
      <c r="F512" s="58"/>
      <c r="G512" s="58"/>
      <c r="H512" s="58"/>
    </row>
    <row r="513" spans="1:8" s="2" customFormat="1" x14ac:dyDescent="0.25">
      <c r="A513" s="52"/>
      <c r="B513" s="57"/>
      <c r="C513" s="58"/>
      <c r="D513" s="58"/>
      <c r="E513" s="58"/>
      <c r="F513" s="58"/>
      <c r="G513" s="58"/>
      <c r="H513" s="58"/>
    </row>
    <row r="514" spans="1:8" s="2" customFormat="1" x14ac:dyDescent="0.25">
      <c r="A514" s="52"/>
      <c r="B514" s="57"/>
      <c r="C514" s="58"/>
      <c r="D514" s="58"/>
      <c r="E514" s="58"/>
      <c r="F514" s="58"/>
      <c r="G514" s="58"/>
      <c r="H514" s="58"/>
    </row>
    <row r="515" spans="1:8" s="2" customFormat="1" x14ac:dyDescent="0.25">
      <c r="A515" s="52"/>
      <c r="B515" s="57"/>
      <c r="C515" s="58"/>
      <c r="D515" s="58"/>
      <c r="E515" s="58"/>
      <c r="F515" s="58"/>
      <c r="G515" s="58"/>
      <c r="H515" s="58"/>
    </row>
    <row r="516" spans="1:8" s="2" customFormat="1" x14ac:dyDescent="0.25">
      <c r="A516" s="52"/>
      <c r="B516" s="57"/>
      <c r="C516" s="58"/>
      <c r="D516" s="58"/>
      <c r="E516" s="58"/>
      <c r="F516" s="58"/>
      <c r="G516" s="58"/>
      <c r="H516" s="58"/>
    </row>
    <row r="517" spans="1:8" s="2" customFormat="1" x14ac:dyDescent="0.25">
      <c r="A517" s="52"/>
      <c r="B517" s="57"/>
      <c r="C517" s="58"/>
      <c r="D517" s="58"/>
      <c r="E517" s="58"/>
      <c r="F517" s="58"/>
      <c r="G517" s="58"/>
      <c r="H517" s="58"/>
    </row>
    <row r="518" spans="1:8" s="2" customFormat="1" x14ac:dyDescent="0.25">
      <c r="A518" s="52"/>
      <c r="B518" s="57"/>
      <c r="C518" s="58"/>
      <c r="D518" s="58"/>
      <c r="E518" s="58"/>
      <c r="F518" s="58"/>
      <c r="G518" s="58"/>
      <c r="H518" s="58"/>
    </row>
    <row r="519" spans="1:8" s="2" customFormat="1" x14ac:dyDescent="0.25">
      <c r="A519" s="52"/>
      <c r="B519" s="57"/>
      <c r="C519" s="58"/>
      <c r="D519" s="58"/>
      <c r="E519" s="58"/>
      <c r="F519" s="58"/>
      <c r="G519" s="58"/>
      <c r="H519" s="58"/>
    </row>
    <row r="520" spans="1:8" s="2" customFormat="1" x14ac:dyDescent="0.25">
      <c r="A520" s="52"/>
      <c r="B520" s="57"/>
      <c r="C520" s="58"/>
      <c r="D520" s="58"/>
      <c r="E520" s="58"/>
      <c r="F520" s="58"/>
      <c r="G520" s="58"/>
      <c r="H520" s="58"/>
    </row>
    <row r="521" spans="1:8" s="2" customFormat="1" x14ac:dyDescent="0.25">
      <c r="A521" s="52"/>
      <c r="B521" s="57"/>
      <c r="C521" s="58"/>
      <c r="D521" s="58"/>
      <c r="E521" s="58"/>
      <c r="F521" s="58"/>
      <c r="G521" s="58"/>
      <c r="H521" s="58"/>
    </row>
    <row r="522" spans="1:8" s="2" customFormat="1" x14ac:dyDescent="0.25">
      <c r="A522" s="52"/>
      <c r="B522" s="57"/>
      <c r="C522" s="58"/>
      <c r="D522" s="58"/>
      <c r="E522" s="58"/>
      <c r="F522" s="58"/>
      <c r="G522" s="58"/>
      <c r="H522" s="58"/>
    </row>
    <row r="523" spans="1:8" s="2" customFormat="1" x14ac:dyDescent="0.25">
      <c r="A523" s="52"/>
      <c r="B523" s="57"/>
      <c r="C523" s="58"/>
      <c r="D523" s="58"/>
      <c r="E523" s="58"/>
      <c r="F523" s="58"/>
      <c r="G523" s="58"/>
      <c r="H523" s="58"/>
    </row>
    <row r="524" spans="1:8" s="2" customFormat="1" x14ac:dyDescent="0.25">
      <c r="A524" s="52"/>
      <c r="B524" s="57"/>
      <c r="C524" s="58"/>
      <c r="D524" s="58"/>
      <c r="E524" s="58"/>
      <c r="F524" s="58"/>
      <c r="G524" s="58"/>
      <c r="H524" s="58"/>
    </row>
    <row r="525" spans="1:8" s="2" customFormat="1" x14ac:dyDescent="0.25">
      <c r="A525" s="52"/>
      <c r="B525" s="57"/>
      <c r="C525" s="58"/>
      <c r="D525" s="58"/>
      <c r="E525" s="58"/>
      <c r="F525" s="58"/>
      <c r="G525" s="58"/>
      <c r="H525" s="58"/>
    </row>
    <row r="526" spans="1:8" s="2" customFormat="1" x14ac:dyDescent="0.25">
      <c r="A526" s="52"/>
      <c r="B526" s="57"/>
      <c r="C526" s="58"/>
      <c r="D526" s="58"/>
      <c r="E526" s="58"/>
      <c r="F526" s="58"/>
      <c r="G526" s="58"/>
      <c r="H526" s="58"/>
    </row>
    <row r="527" spans="1:8" s="2" customFormat="1" x14ac:dyDescent="0.25">
      <c r="A527" s="52"/>
      <c r="B527" s="57"/>
      <c r="C527" s="58"/>
      <c r="D527" s="58"/>
      <c r="E527" s="58"/>
      <c r="F527" s="58"/>
      <c r="G527" s="58"/>
      <c r="H527" s="58"/>
    </row>
    <row r="528" spans="1:8" s="2" customFormat="1" x14ac:dyDescent="0.25">
      <c r="A528" s="52"/>
      <c r="B528" s="57"/>
      <c r="C528" s="58"/>
      <c r="D528" s="58"/>
      <c r="E528" s="58"/>
      <c r="F528" s="58"/>
      <c r="G528" s="58"/>
      <c r="H528" s="58"/>
    </row>
    <row r="529" spans="1:8" s="2" customFormat="1" x14ac:dyDescent="0.25">
      <c r="A529" s="52"/>
      <c r="B529" s="57"/>
      <c r="C529" s="58"/>
      <c r="D529" s="58"/>
      <c r="E529" s="58"/>
      <c r="F529" s="58"/>
      <c r="G529" s="58"/>
      <c r="H529" s="58"/>
    </row>
    <row r="530" spans="1:8" s="2" customFormat="1" x14ac:dyDescent="0.25">
      <c r="A530" s="52"/>
      <c r="B530" s="57"/>
      <c r="C530" s="58"/>
      <c r="D530" s="58"/>
      <c r="E530" s="58"/>
      <c r="F530" s="58"/>
      <c r="G530" s="58"/>
      <c r="H530" s="58"/>
    </row>
    <row r="531" spans="1:8" s="2" customFormat="1" x14ac:dyDescent="0.25">
      <c r="A531" s="52"/>
      <c r="B531" s="57"/>
      <c r="C531" s="58"/>
      <c r="D531" s="58"/>
      <c r="E531" s="58"/>
      <c r="F531" s="58"/>
      <c r="G531" s="58"/>
      <c r="H531" s="58"/>
    </row>
    <row r="532" spans="1:8" s="2" customFormat="1" x14ac:dyDescent="0.25">
      <c r="A532" s="52"/>
      <c r="B532" s="57"/>
      <c r="C532" s="58"/>
      <c r="D532" s="58"/>
      <c r="E532" s="58"/>
      <c r="F532" s="58"/>
      <c r="G532" s="58"/>
      <c r="H532" s="58"/>
    </row>
    <row r="533" spans="1:8" s="2" customFormat="1" x14ac:dyDescent="0.25">
      <c r="A533" s="52"/>
      <c r="B533" s="57"/>
      <c r="C533" s="58"/>
      <c r="D533" s="58"/>
      <c r="E533" s="58"/>
      <c r="F533" s="58"/>
      <c r="G533" s="58"/>
      <c r="H533" s="58"/>
    </row>
    <row r="534" spans="1:8" s="2" customFormat="1" x14ac:dyDescent="0.25">
      <c r="A534" s="52"/>
      <c r="B534" s="57"/>
      <c r="C534" s="58"/>
      <c r="D534" s="58"/>
      <c r="E534" s="58"/>
      <c r="F534" s="58"/>
      <c r="G534" s="58"/>
      <c r="H534" s="58"/>
    </row>
    <row r="535" spans="1:8" s="2" customFormat="1" x14ac:dyDescent="0.25">
      <c r="A535" s="52"/>
      <c r="B535" s="57"/>
      <c r="C535" s="58"/>
      <c r="D535" s="58"/>
      <c r="E535" s="58"/>
      <c r="F535" s="58"/>
      <c r="G535" s="58"/>
      <c r="H535" s="58"/>
    </row>
    <row r="536" spans="1:8" s="2" customFormat="1" x14ac:dyDescent="0.25">
      <c r="A536" s="52"/>
      <c r="B536" s="57"/>
      <c r="C536" s="58"/>
      <c r="D536" s="58"/>
      <c r="E536" s="58"/>
      <c r="F536" s="58"/>
      <c r="G536" s="58"/>
      <c r="H536" s="58"/>
    </row>
    <row r="537" spans="1:8" s="2" customFormat="1" x14ac:dyDescent="0.25">
      <c r="A537" s="52"/>
      <c r="B537" s="57"/>
      <c r="C537" s="58"/>
      <c r="D537" s="58"/>
      <c r="E537" s="58"/>
      <c r="F537" s="58"/>
      <c r="G537" s="58"/>
      <c r="H537" s="58"/>
    </row>
    <row r="538" spans="1:8" s="2" customFormat="1" x14ac:dyDescent="0.25">
      <c r="A538" s="52"/>
      <c r="B538" s="57"/>
      <c r="C538" s="58"/>
      <c r="D538" s="58"/>
      <c r="E538" s="58"/>
      <c r="F538" s="58"/>
      <c r="G538" s="58"/>
      <c r="H538" s="58"/>
    </row>
    <row r="539" spans="1:8" s="2" customFormat="1" x14ac:dyDescent="0.25">
      <c r="A539" s="52"/>
      <c r="B539" s="57"/>
      <c r="C539" s="58"/>
      <c r="D539" s="58"/>
      <c r="E539" s="58"/>
      <c r="F539" s="58"/>
      <c r="G539" s="58"/>
      <c r="H539" s="58"/>
    </row>
    <row r="540" spans="1:8" s="2" customFormat="1" x14ac:dyDescent="0.25">
      <c r="A540" s="52"/>
      <c r="B540" s="57"/>
      <c r="C540" s="58"/>
      <c r="D540" s="58"/>
      <c r="E540" s="58"/>
      <c r="F540" s="58"/>
      <c r="G540" s="58"/>
      <c r="H540" s="58"/>
    </row>
    <row r="541" spans="1:8" s="2" customFormat="1" x14ac:dyDescent="0.25">
      <c r="A541" s="52"/>
      <c r="B541" s="57"/>
      <c r="C541" s="58"/>
      <c r="D541" s="58"/>
      <c r="E541" s="58"/>
      <c r="F541" s="58"/>
      <c r="G541" s="58"/>
      <c r="H541" s="58"/>
    </row>
    <row r="542" spans="1:8" s="2" customFormat="1" x14ac:dyDescent="0.25">
      <c r="A542" s="52"/>
      <c r="B542" s="57"/>
      <c r="C542" s="58"/>
      <c r="D542" s="58"/>
      <c r="E542" s="58"/>
      <c r="F542" s="58"/>
      <c r="G542" s="58"/>
      <c r="H542" s="58"/>
    </row>
    <row r="543" spans="1:8" s="2" customFormat="1" x14ac:dyDescent="0.25">
      <c r="A543" s="52"/>
      <c r="B543" s="57"/>
      <c r="C543" s="58"/>
      <c r="D543" s="58"/>
      <c r="E543" s="58"/>
      <c r="F543" s="58"/>
      <c r="G543" s="58"/>
      <c r="H543" s="58"/>
    </row>
    <row r="544" spans="1:8" s="2" customFormat="1" x14ac:dyDescent="0.25">
      <c r="A544" s="52"/>
      <c r="B544" s="57"/>
      <c r="C544" s="58"/>
      <c r="D544" s="58"/>
      <c r="E544" s="58"/>
      <c r="F544" s="58"/>
      <c r="G544" s="58"/>
      <c r="H544" s="58"/>
    </row>
    <row r="545" spans="1:8" s="2" customFormat="1" x14ac:dyDescent="0.25">
      <c r="A545" s="52"/>
      <c r="B545" s="57"/>
      <c r="C545" s="58"/>
      <c r="D545" s="58"/>
      <c r="E545" s="58"/>
      <c r="F545" s="58"/>
      <c r="G545" s="58"/>
      <c r="H545" s="58"/>
    </row>
    <row r="546" spans="1:8" s="2" customFormat="1" x14ac:dyDescent="0.25">
      <c r="A546" s="52"/>
      <c r="B546" s="57"/>
      <c r="C546" s="58"/>
      <c r="D546" s="58"/>
      <c r="E546" s="58"/>
      <c r="F546" s="58"/>
      <c r="G546" s="58"/>
      <c r="H546" s="58"/>
    </row>
    <row r="547" spans="1:8" s="2" customFormat="1" x14ac:dyDescent="0.25">
      <c r="A547" s="52"/>
      <c r="B547" s="57"/>
      <c r="C547" s="58"/>
      <c r="D547" s="58"/>
      <c r="E547" s="58"/>
      <c r="F547" s="58"/>
      <c r="G547" s="58"/>
      <c r="H547" s="58"/>
    </row>
    <row r="548" spans="1:8" s="2" customFormat="1" x14ac:dyDescent="0.25">
      <c r="A548" s="52"/>
      <c r="B548" s="57"/>
      <c r="C548" s="58"/>
      <c r="D548" s="58"/>
      <c r="E548" s="58"/>
      <c r="F548" s="58"/>
      <c r="G548" s="58"/>
      <c r="H548" s="58"/>
    </row>
    <row r="549" spans="1:8" s="2" customFormat="1" x14ac:dyDescent="0.25">
      <c r="A549" s="52"/>
      <c r="B549" s="57"/>
      <c r="C549" s="58"/>
      <c r="D549" s="58"/>
      <c r="E549" s="58"/>
      <c r="F549" s="58"/>
      <c r="G549" s="58"/>
      <c r="H549" s="58"/>
    </row>
    <row r="550" spans="1:8" s="2" customFormat="1" x14ac:dyDescent="0.25">
      <c r="A550" s="52"/>
      <c r="B550" s="57"/>
      <c r="C550" s="58"/>
      <c r="D550" s="58"/>
      <c r="E550" s="58"/>
      <c r="F550" s="58"/>
      <c r="G550" s="58"/>
      <c r="H550" s="58"/>
    </row>
    <row r="551" spans="1:8" s="2" customFormat="1" x14ac:dyDescent="0.25">
      <c r="A551" s="52"/>
      <c r="B551" s="57"/>
      <c r="C551" s="58"/>
      <c r="D551" s="58"/>
      <c r="E551" s="58"/>
      <c r="F551" s="58"/>
      <c r="G551" s="58"/>
      <c r="H551" s="58"/>
    </row>
    <row r="552" spans="1:8" s="2" customFormat="1" x14ac:dyDescent="0.25">
      <c r="A552" s="52"/>
      <c r="B552" s="57"/>
      <c r="C552" s="58"/>
      <c r="D552" s="58"/>
      <c r="E552" s="58"/>
      <c r="F552" s="58"/>
      <c r="G552" s="58"/>
      <c r="H552" s="58"/>
    </row>
    <row r="553" spans="1:8" s="2" customFormat="1" x14ac:dyDescent="0.25">
      <c r="A553" s="52"/>
      <c r="B553" s="57"/>
      <c r="C553" s="58"/>
      <c r="D553" s="58"/>
      <c r="E553" s="58"/>
      <c r="F553" s="58"/>
      <c r="G553" s="58"/>
      <c r="H553" s="58"/>
    </row>
    <row r="554" spans="1:8" s="2" customFormat="1" x14ac:dyDescent="0.25">
      <c r="A554" s="52"/>
      <c r="B554" s="57"/>
      <c r="C554" s="58"/>
      <c r="D554" s="58"/>
      <c r="E554" s="58"/>
      <c r="F554" s="58"/>
      <c r="G554" s="58"/>
      <c r="H554" s="58"/>
    </row>
    <row r="555" spans="1:8" s="2" customFormat="1" x14ac:dyDescent="0.25">
      <c r="A555" s="52"/>
      <c r="B555" s="57"/>
      <c r="C555" s="58"/>
      <c r="D555" s="58"/>
      <c r="E555" s="58"/>
      <c r="F555" s="58"/>
      <c r="G555" s="58"/>
      <c r="H555" s="58"/>
    </row>
    <row r="556" spans="1:8" s="2" customFormat="1" x14ac:dyDescent="0.25">
      <c r="A556" s="52"/>
      <c r="B556" s="57"/>
      <c r="C556" s="58"/>
      <c r="D556" s="58"/>
      <c r="E556" s="58"/>
      <c r="F556" s="58"/>
      <c r="G556" s="58"/>
      <c r="H556" s="58"/>
    </row>
    <row r="557" spans="1:8" s="2" customFormat="1" x14ac:dyDescent="0.25">
      <c r="A557" s="52"/>
      <c r="B557" s="57"/>
      <c r="C557" s="58"/>
      <c r="D557" s="58"/>
      <c r="E557" s="58"/>
      <c r="F557" s="58"/>
      <c r="G557" s="58"/>
      <c r="H557" s="58"/>
    </row>
    <row r="558" spans="1:8" s="2" customFormat="1" x14ac:dyDescent="0.25">
      <c r="A558" s="52"/>
      <c r="B558" s="57"/>
      <c r="C558" s="58"/>
      <c r="D558" s="58"/>
      <c r="E558" s="58"/>
      <c r="F558" s="58"/>
      <c r="G558" s="58"/>
      <c r="H558" s="58"/>
    </row>
    <row r="559" spans="1:8" s="2" customFormat="1" x14ac:dyDescent="0.25">
      <c r="A559" s="52"/>
      <c r="B559" s="57"/>
      <c r="C559" s="58"/>
      <c r="D559" s="58"/>
      <c r="E559" s="58"/>
      <c r="F559" s="58"/>
      <c r="G559" s="58"/>
      <c r="H559" s="58"/>
    </row>
    <row r="560" spans="1:8" s="2" customFormat="1" x14ac:dyDescent="0.25">
      <c r="A560" s="52"/>
      <c r="B560" s="57"/>
      <c r="C560" s="58"/>
      <c r="D560" s="58"/>
      <c r="E560" s="58"/>
      <c r="F560" s="58"/>
      <c r="G560" s="58"/>
      <c r="H560" s="58"/>
    </row>
    <row r="561" spans="1:8" s="2" customFormat="1" x14ac:dyDescent="0.25">
      <c r="A561" s="52"/>
      <c r="B561" s="57"/>
      <c r="C561" s="58"/>
      <c r="D561" s="58"/>
      <c r="E561" s="58"/>
      <c r="F561" s="58"/>
      <c r="G561" s="58"/>
      <c r="H561" s="58"/>
    </row>
    <row r="562" spans="1:8" s="2" customFormat="1" x14ac:dyDescent="0.25">
      <c r="A562" s="52"/>
      <c r="B562" s="57"/>
      <c r="C562" s="58"/>
      <c r="D562" s="58"/>
      <c r="E562" s="58"/>
      <c r="F562" s="58"/>
      <c r="G562" s="58"/>
      <c r="H562" s="58"/>
    </row>
    <row r="563" spans="1:8" s="2" customFormat="1" x14ac:dyDescent="0.25">
      <c r="A563" s="52"/>
      <c r="B563" s="57"/>
      <c r="C563" s="58"/>
      <c r="D563" s="58"/>
      <c r="E563" s="58"/>
      <c r="F563" s="58"/>
      <c r="G563" s="58"/>
      <c r="H563" s="58"/>
    </row>
    <row r="564" spans="1:8" s="2" customFormat="1" x14ac:dyDescent="0.25">
      <c r="A564" s="52"/>
      <c r="B564" s="57"/>
      <c r="C564" s="58"/>
      <c r="D564" s="58"/>
      <c r="E564" s="58"/>
      <c r="F564" s="58"/>
      <c r="G564" s="58"/>
      <c r="H564" s="58"/>
    </row>
    <row r="565" spans="1:8" s="2" customFormat="1" x14ac:dyDescent="0.25">
      <c r="A565" s="52"/>
      <c r="B565" s="57"/>
      <c r="C565" s="58"/>
      <c r="D565" s="58"/>
      <c r="E565" s="58"/>
      <c r="F565" s="58"/>
      <c r="G565" s="58"/>
      <c r="H565" s="58"/>
    </row>
    <row r="566" spans="1:8" s="2" customFormat="1" x14ac:dyDescent="0.25">
      <c r="A566" s="52"/>
      <c r="B566" s="57"/>
      <c r="C566" s="58"/>
      <c r="D566" s="58"/>
      <c r="E566" s="58"/>
      <c r="F566" s="58"/>
      <c r="G566" s="58"/>
      <c r="H566" s="58"/>
    </row>
    <row r="567" spans="1:8" s="2" customFormat="1" x14ac:dyDescent="0.25">
      <c r="A567" s="52"/>
      <c r="B567" s="57"/>
      <c r="C567" s="58"/>
      <c r="D567" s="58"/>
      <c r="E567" s="58"/>
      <c r="F567" s="58"/>
      <c r="G567" s="58"/>
      <c r="H567" s="58"/>
    </row>
    <row r="568" spans="1:8" s="2" customFormat="1" x14ac:dyDescent="0.25">
      <c r="A568" s="52"/>
      <c r="B568" s="57"/>
      <c r="C568" s="58"/>
      <c r="D568" s="58"/>
      <c r="E568" s="58"/>
      <c r="F568" s="58"/>
      <c r="G568" s="58"/>
      <c r="H568" s="58"/>
    </row>
    <row r="569" spans="1:8" s="2" customFormat="1" x14ac:dyDescent="0.25">
      <c r="A569" s="52"/>
      <c r="B569" s="57"/>
      <c r="C569" s="58"/>
      <c r="D569" s="58"/>
      <c r="E569" s="58"/>
      <c r="F569" s="58"/>
      <c r="G569" s="58"/>
      <c r="H569" s="58"/>
    </row>
    <row r="570" spans="1:8" s="2" customFormat="1" x14ac:dyDescent="0.25">
      <c r="A570" s="52"/>
      <c r="B570" s="57"/>
      <c r="C570" s="58"/>
      <c r="D570" s="58"/>
      <c r="E570" s="58"/>
      <c r="F570" s="58"/>
      <c r="G570" s="58"/>
      <c r="H570" s="58"/>
    </row>
    <row r="571" spans="1:8" s="2" customFormat="1" x14ac:dyDescent="0.25">
      <c r="A571" s="52"/>
      <c r="B571" s="57"/>
      <c r="C571" s="58"/>
      <c r="D571" s="58"/>
      <c r="E571" s="58"/>
      <c r="F571" s="58"/>
      <c r="G571" s="58"/>
      <c r="H571" s="58"/>
    </row>
    <row r="572" spans="1:8" s="2" customFormat="1" x14ac:dyDescent="0.25">
      <c r="A572" s="52"/>
      <c r="B572" s="57"/>
      <c r="C572" s="58"/>
      <c r="D572" s="58"/>
      <c r="E572" s="58"/>
      <c r="F572" s="58"/>
      <c r="G572" s="58"/>
      <c r="H572" s="58"/>
    </row>
    <row r="573" spans="1:8" s="2" customFormat="1" x14ac:dyDescent="0.25">
      <c r="A573" s="52"/>
      <c r="B573" s="57"/>
      <c r="C573" s="58"/>
      <c r="D573" s="58"/>
      <c r="E573" s="58"/>
      <c r="F573" s="58"/>
      <c r="G573" s="58"/>
      <c r="H573" s="58"/>
    </row>
    <row r="574" spans="1:8" s="2" customFormat="1" x14ac:dyDescent="0.25">
      <c r="A574" s="52"/>
      <c r="B574" s="57"/>
      <c r="C574" s="58"/>
      <c r="D574" s="58"/>
      <c r="E574" s="58"/>
      <c r="F574" s="58"/>
      <c r="G574" s="58"/>
      <c r="H574" s="58"/>
    </row>
    <row r="575" spans="1:8" s="2" customFormat="1" x14ac:dyDescent="0.25">
      <c r="A575" s="52"/>
      <c r="B575" s="57"/>
      <c r="C575" s="58"/>
      <c r="D575" s="58"/>
      <c r="E575" s="58"/>
      <c r="F575" s="58"/>
      <c r="G575" s="58"/>
      <c r="H575" s="58"/>
    </row>
    <row r="576" spans="1:8" s="2" customFormat="1" x14ac:dyDescent="0.25">
      <c r="A576" s="52"/>
      <c r="B576" s="57"/>
      <c r="C576" s="58"/>
      <c r="D576" s="58"/>
      <c r="E576" s="58"/>
      <c r="F576" s="58"/>
      <c r="G576" s="58"/>
      <c r="H576" s="58"/>
    </row>
    <row r="577" spans="1:8" s="2" customFormat="1" x14ac:dyDescent="0.25">
      <c r="A577" s="52"/>
      <c r="B577" s="57"/>
      <c r="C577" s="58"/>
      <c r="D577" s="58"/>
      <c r="E577" s="58"/>
      <c r="F577" s="58"/>
      <c r="G577" s="58"/>
      <c r="H577" s="58"/>
    </row>
    <row r="578" spans="1:8" s="2" customFormat="1" x14ac:dyDescent="0.25">
      <c r="A578" s="52"/>
      <c r="B578" s="57"/>
      <c r="C578" s="58"/>
      <c r="D578" s="58"/>
      <c r="E578" s="58"/>
      <c r="F578" s="58"/>
      <c r="G578" s="58"/>
      <c r="H578" s="58"/>
    </row>
    <row r="579" spans="1:8" s="2" customFormat="1" x14ac:dyDescent="0.25">
      <c r="A579" s="52"/>
      <c r="B579" s="57"/>
      <c r="C579" s="58"/>
      <c r="D579" s="58"/>
      <c r="E579" s="58"/>
      <c r="F579" s="58"/>
      <c r="G579" s="58"/>
      <c r="H579" s="58"/>
    </row>
    <row r="580" spans="1:8" s="2" customFormat="1" x14ac:dyDescent="0.25">
      <c r="A580" s="52"/>
      <c r="B580" s="57"/>
      <c r="C580" s="58"/>
      <c r="D580" s="58"/>
      <c r="E580" s="58"/>
      <c r="F580" s="58"/>
      <c r="G580" s="58"/>
      <c r="H580" s="58"/>
    </row>
    <row r="581" spans="1:8" s="2" customFormat="1" x14ac:dyDescent="0.25">
      <c r="A581" s="52"/>
      <c r="B581" s="57"/>
      <c r="C581" s="58"/>
      <c r="D581" s="58"/>
      <c r="E581" s="58"/>
      <c r="F581" s="58"/>
      <c r="G581" s="58"/>
      <c r="H581" s="58"/>
    </row>
    <row r="582" spans="1:8" s="2" customFormat="1" x14ac:dyDescent="0.25">
      <c r="A582" s="52"/>
      <c r="B582" s="57"/>
      <c r="C582" s="58"/>
      <c r="D582" s="58"/>
      <c r="E582" s="58"/>
      <c r="F582" s="58"/>
      <c r="G582" s="58"/>
      <c r="H582" s="58"/>
    </row>
    <row r="583" spans="1:8" s="2" customFormat="1" x14ac:dyDescent="0.25">
      <c r="A583" s="52"/>
      <c r="B583" s="57"/>
      <c r="C583" s="58"/>
      <c r="D583" s="58"/>
      <c r="E583" s="58"/>
      <c r="F583" s="58"/>
      <c r="G583" s="58"/>
      <c r="H583" s="58"/>
    </row>
    <row r="584" spans="1:8" s="2" customFormat="1" x14ac:dyDescent="0.25">
      <c r="A584" s="52"/>
      <c r="B584" s="57"/>
      <c r="C584" s="58"/>
      <c r="D584" s="58"/>
      <c r="E584" s="58"/>
      <c r="F584" s="58"/>
      <c r="G584" s="58"/>
      <c r="H584" s="58"/>
    </row>
    <row r="585" spans="1:8" s="2" customFormat="1" x14ac:dyDescent="0.25">
      <c r="A585" s="52"/>
      <c r="B585" s="57"/>
      <c r="C585" s="58"/>
      <c r="D585" s="58"/>
      <c r="E585" s="58"/>
      <c r="F585" s="58"/>
      <c r="G585" s="58"/>
      <c r="H585" s="58"/>
    </row>
    <row r="586" spans="1:8" s="2" customFormat="1" x14ac:dyDescent="0.25">
      <c r="A586" s="52"/>
      <c r="B586" s="57"/>
      <c r="C586" s="58"/>
      <c r="D586" s="58"/>
      <c r="E586" s="58"/>
      <c r="F586" s="58"/>
      <c r="G586" s="58"/>
      <c r="H586" s="58"/>
    </row>
    <row r="587" spans="1:8" s="2" customFormat="1" x14ac:dyDescent="0.25">
      <c r="A587" s="52"/>
      <c r="B587" s="57"/>
      <c r="C587" s="58"/>
      <c r="D587" s="58"/>
      <c r="E587" s="58"/>
      <c r="F587" s="58"/>
      <c r="G587" s="58"/>
      <c r="H587" s="58"/>
    </row>
    <row r="588" spans="1:8" s="2" customFormat="1" x14ac:dyDescent="0.25">
      <c r="A588" s="52"/>
      <c r="B588" s="57"/>
      <c r="C588" s="58"/>
      <c r="D588" s="58"/>
      <c r="E588" s="58"/>
      <c r="F588" s="58"/>
      <c r="G588" s="58"/>
      <c r="H588" s="58"/>
    </row>
    <row r="589" spans="1:8" s="2" customFormat="1" x14ac:dyDescent="0.25">
      <c r="A589" s="52"/>
      <c r="B589" s="57"/>
      <c r="C589" s="58"/>
      <c r="D589" s="58"/>
      <c r="E589" s="58"/>
      <c r="F589" s="58"/>
      <c r="G589" s="58"/>
      <c r="H589" s="58"/>
    </row>
    <row r="590" spans="1:8" s="2" customFormat="1" x14ac:dyDescent="0.25">
      <c r="A590" s="52"/>
      <c r="B590" s="57"/>
      <c r="C590" s="58"/>
      <c r="D590" s="58"/>
      <c r="E590" s="58"/>
      <c r="F590" s="58"/>
      <c r="G590" s="58"/>
      <c r="H590" s="58"/>
    </row>
    <row r="591" spans="1:8" s="2" customFormat="1" x14ac:dyDescent="0.25">
      <c r="A591" s="52"/>
      <c r="B591" s="57"/>
      <c r="C591" s="58"/>
      <c r="D591" s="58"/>
      <c r="E591" s="58"/>
      <c r="F591" s="58"/>
      <c r="G591" s="58"/>
      <c r="H591" s="58"/>
    </row>
    <row r="592" spans="1:8" s="2" customFormat="1" x14ac:dyDescent="0.25">
      <c r="A592" s="52"/>
      <c r="B592" s="57"/>
      <c r="C592" s="58"/>
      <c r="D592" s="58"/>
      <c r="E592" s="58"/>
      <c r="F592" s="58"/>
      <c r="G592" s="58"/>
      <c r="H592" s="58"/>
    </row>
    <row r="593" spans="1:8" s="2" customFormat="1" x14ac:dyDescent="0.25">
      <c r="A593" s="52"/>
      <c r="B593" s="57"/>
      <c r="C593" s="58"/>
      <c r="D593" s="58"/>
      <c r="E593" s="58"/>
      <c r="F593" s="58"/>
      <c r="G593" s="58"/>
      <c r="H593" s="58"/>
    </row>
    <row r="594" spans="1:8" s="2" customFormat="1" x14ac:dyDescent="0.25">
      <c r="A594" s="52"/>
      <c r="B594" s="57"/>
      <c r="C594" s="58"/>
      <c r="D594" s="58"/>
      <c r="E594" s="58"/>
      <c r="F594" s="58"/>
      <c r="G594" s="58"/>
      <c r="H594" s="58"/>
    </row>
    <row r="595" spans="1:8" s="2" customFormat="1" x14ac:dyDescent="0.25">
      <c r="A595" s="52"/>
      <c r="B595" s="57"/>
      <c r="C595" s="58"/>
      <c r="D595" s="58"/>
      <c r="E595" s="58"/>
      <c r="F595" s="58"/>
      <c r="G595" s="58"/>
      <c r="H595" s="58"/>
    </row>
    <row r="596" spans="1:8" s="2" customFormat="1" x14ac:dyDescent="0.25">
      <c r="A596" s="52"/>
      <c r="B596" s="57"/>
      <c r="C596" s="58"/>
      <c r="D596" s="58"/>
      <c r="E596" s="58"/>
      <c r="F596" s="58"/>
      <c r="G596" s="58"/>
      <c r="H596" s="58"/>
    </row>
    <row r="597" spans="1:8" s="2" customFormat="1" x14ac:dyDescent="0.25">
      <c r="A597" s="52"/>
      <c r="B597" s="57"/>
      <c r="C597" s="58"/>
      <c r="D597" s="58"/>
      <c r="E597" s="58"/>
      <c r="F597" s="58"/>
      <c r="G597" s="58"/>
      <c r="H597" s="58"/>
    </row>
    <row r="598" spans="1:8" s="2" customFormat="1" x14ac:dyDescent="0.25">
      <c r="A598" s="52"/>
      <c r="B598" s="57"/>
      <c r="C598" s="58"/>
      <c r="D598" s="58"/>
      <c r="E598" s="58"/>
      <c r="F598" s="58"/>
      <c r="G598" s="58"/>
      <c r="H598" s="58"/>
    </row>
    <row r="599" spans="1:8" s="2" customFormat="1" x14ac:dyDescent="0.25">
      <c r="A599" s="52"/>
      <c r="B599" s="57"/>
      <c r="C599" s="58"/>
      <c r="D599" s="58"/>
      <c r="E599" s="58"/>
      <c r="F599" s="58"/>
      <c r="G599" s="58"/>
      <c r="H599" s="58"/>
    </row>
    <row r="600" spans="1:8" s="2" customFormat="1" x14ac:dyDescent="0.25">
      <c r="A600" s="52"/>
      <c r="B600" s="57"/>
      <c r="C600" s="58"/>
      <c r="D600" s="58"/>
      <c r="E600" s="58"/>
      <c r="F600" s="58"/>
      <c r="G600" s="58"/>
      <c r="H600" s="58"/>
    </row>
    <row r="601" spans="1:8" s="2" customFormat="1" x14ac:dyDescent="0.25">
      <c r="A601" s="52"/>
      <c r="B601" s="57"/>
      <c r="C601" s="58"/>
      <c r="D601" s="58"/>
      <c r="E601" s="58"/>
      <c r="F601" s="58"/>
      <c r="G601" s="58"/>
      <c r="H601" s="58"/>
    </row>
    <row r="602" spans="1:8" s="2" customFormat="1" x14ac:dyDescent="0.25">
      <c r="A602" s="52"/>
      <c r="B602" s="57"/>
      <c r="C602" s="58"/>
      <c r="D602" s="58"/>
      <c r="E602" s="58"/>
      <c r="F602" s="58"/>
      <c r="G602" s="58"/>
      <c r="H602" s="58"/>
    </row>
    <row r="603" spans="1:8" s="2" customFormat="1" x14ac:dyDescent="0.25">
      <c r="A603" s="52"/>
      <c r="B603" s="57"/>
      <c r="C603" s="58"/>
      <c r="D603" s="58"/>
      <c r="E603" s="58"/>
      <c r="F603" s="58"/>
      <c r="G603" s="58"/>
      <c r="H603" s="58"/>
    </row>
    <row r="604" spans="1:8" s="2" customFormat="1" x14ac:dyDescent="0.25">
      <c r="A604" s="52"/>
      <c r="B604" s="57"/>
      <c r="C604" s="58"/>
      <c r="D604" s="58"/>
      <c r="E604" s="58"/>
      <c r="F604" s="58"/>
      <c r="G604" s="58"/>
      <c r="H604" s="58"/>
    </row>
    <row r="605" spans="1:8" s="2" customFormat="1" x14ac:dyDescent="0.25">
      <c r="A605" s="52"/>
      <c r="B605" s="57"/>
      <c r="C605" s="58"/>
      <c r="D605" s="58"/>
      <c r="E605" s="58"/>
      <c r="F605" s="58"/>
      <c r="G605" s="58"/>
      <c r="H605" s="58"/>
    </row>
    <row r="606" spans="1:8" s="2" customFormat="1" x14ac:dyDescent="0.25">
      <c r="A606" s="52"/>
      <c r="B606" s="57"/>
      <c r="C606" s="58"/>
      <c r="D606" s="58"/>
      <c r="E606" s="58"/>
      <c r="F606" s="58"/>
      <c r="G606" s="58"/>
      <c r="H606" s="58"/>
    </row>
    <row r="607" spans="1:8" s="2" customFormat="1" x14ac:dyDescent="0.25">
      <c r="A607" s="52"/>
      <c r="B607" s="57"/>
      <c r="C607" s="58"/>
      <c r="D607" s="58"/>
      <c r="E607" s="58"/>
      <c r="F607" s="58"/>
      <c r="G607" s="58"/>
      <c r="H607" s="58"/>
    </row>
    <row r="608" spans="1:8" s="2" customFormat="1" x14ac:dyDescent="0.25">
      <c r="A608" s="52"/>
      <c r="B608" s="57"/>
      <c r="C608" s="58"/>
      <c r="D608" s="58"/>
      <c r="E608" s="58"/>
      <c r="F608" s="58"/>
      <c r="G608" s="58"/>
      <c r="H608" s="58"/>
    </row>
    <row r="609" spans="1:8" s="2" customFormat="1" x14ac:dyDescent="0.25">
      <c r="A609" s="52"/>
      <c r="B609" s="57"/>
      <c r="C609" s="58"/>
      <c r="D609" s="58"/>
      <c r="E609" s="58"/>
      <c r="F609" s="58"/>
      <c r="G609" s="58"/>
      <c r="H609" s="58"/>
    </row>
    <row r="610" spans="1:8" s="2" customFormat="1" x14ac:dyDescent="0.25">
      <c r="A610" s="52"/>
      <c r="B610" s="57"/>
      <c r="C610" s="58"/>
      <c r="D610" s="58"/>
      <c r="E610" s="58"/>
      <c r="F610" s="58"/>
      <c r="G610" s="58"/>
      <c r="H610" s="58"/>
    </row>
    <row r="611" spans="1:8" s="2" customFormat="1" x14ac:dyDescent="0.25">
      <c r="A611" s="52"/>
      <c r="B611" s="57"/>
      <c r="C611" s="58"/>
      <c r="D611" s="58"/>
      <c r="E611" s="58"/>
      <c r="F611" s="58"/>
      <c r="G611" s="58"/>
      <c r="H611" s="58"/>
    </row>
    <row r="612" spans="1:8" s="2" customFormat="1" x14ac:dyDescent="0.25">
      <c r="A612" s="52"/>
      <c r="B612" s="57"/>
      <c r="C612" s="58"/>
      <c r="D612" s="58"/>
      <c r="E612" s="58"/>
      <c r="F612" s="58"/>
      <c r="G612" s="58"/>
      <c r="H612" s="58"/>
    </row>
    <row r="613" spans="1:8" s="2" customFormat="1" x14ac:dyDescent="0.25">
      <c r="A613" s="52"/>
      <c r="B613" s="57"/>
      <c r="C613" s="58"/>
      <c r="D613" s="58"/>
      <c r="E613" s="58"/>
      <c r="F613" s="58"/>
      <c r="G613" s="58"/>
      <c r="H613" s="58"/>
    </row>
    <row r="614" spans="1:8" s="2" customFormat="1" x14ac:dyDescent="0.25">
      <c r="A614" s="52"/>
      <c r="B614" s="57"/>
      <c r="C614" s="58"/>
      <c r="D614" s="58"/>
      <c r="E614" s="58"/>
      <c r="F614" s="58"/>
      <c r="G614" s="58"/>
      <c r="H614" s="58"/>
    </row>
    <row r="615" spans="1:8" s="2" customFormat="1" x14ac:dyDescent="0.25">
      <c r="A615" s="52"/>
      <c r="B615" s="57"/>
      <c r="C615" s="58"/>
      <c r="D615" s="58"/>
      <c r="E615" s="58"/>
      <c r="F615" s="58"/>
      <c r="G615" s="58"/>
      <c r="H615" s="58"/>
    </row>
    <row r="616" spans="1:8" s="2" customFormat="1" x14ac:dyDescent="0.25">
      <c r="A616" s="52"/>
      <c r="B616" s="57"/>
      <c r="C616" s="58"/>
      <c r="D616" s="58"/>
      <c r="E616" s="58"/>
      <c r="F616" s="58"/>
      <c r="G616" s="58"/>
      <c r="H616" s="58"/>
    </row>
    <row r="617" spans="1:8" s="2" customFormat="1" x14ac:dyDescent="0.25">
      <c r="A617" s="52"/>
      <c r="B617" s="57"/>
      <c r="C617" s="58"/>
      <c r="D617" s="58"/>
      <c r="E617" s="58"/>
      <c r="F617" s="58"/>
      <c r="G617" s="58"/>
      <c r="H617" s="58"/>
    </row>
    <row r="618" spans="1:8" s="2" customFormat="1" x14ac:dyDescent="0.25">
      <c r="A618" s="52"/>
      <c r="B618" s="57"/>
      <c r="C618" s="58"/>
      <c r="D618" s="58"/>
      <c r="E618" s="58"/>
      <c r="F618" s="58"/>
      <c r="G618" s="58"/>
      <c r="H618" s="58"/>
    </row>
    <row r="619" spans="1:8" s="2" customFormat="1" x14ac:dyDescent="0.25">
      <c r="A619" s="52"/>
      <c r="B619" s="57"/>
      <c r="C619" s="58"/>
      <c r="D619" s="58"/>
      <c r="E619" s="58"/>
      <c r="F619" s="58"/>
      <c r="G619" s="58"/>
      <c r="H619" s="58"/>
    </row>
    <row r="620" spans="1:8" s="2" customFormat="1" x14ac:dyDescent="0.25">
      <c r="A620" s="52"/>
      <c r="B620" s="57"/>
      <c r="C620" s="58"/>
      <c r="D620" s="58"/>
      <c r="E620" s="58"/>
      <c r="F620" s="58"/>
      <c r="G620" s="58"/>
      <c r="H620" s="58"/>
    </row>
    <row r="621" spans="1:8" s="2" customFormat="1" x14ac:dyDescent="0.25">
      <c r="A621" s="52"/>
      <c r="B621" s="57"/>
      <c r="C621" s="58"/>
      <c r="D621" s="58"/>
      <c r="E621" s="58"/>
      <c r="F621" s="58"/>
      <c r="G621" s="58"/>
      <c r="H621" s="58"/>
    </row>
    <row r="622" spans="1:8" s="2" customFormat="1" x14ac:dyDescent="0.25">
      <c r="A622" s="52"/>
      <c r="B622" s="57"/>
      <c r="C622" s="58"/>
      <c r="D622" s="58"/>
      <c r="E622" s="58"/>
      <c r="F622" s="58"/>
      <c r="G622" s="58"/>
      <c r="H622" s="58"/>
    </row>
    <row r="623" spans="1:8" s="2" customFormat="1" x14ac:dyDescent="0.25">
      <c r="A623" s="52"/>
      <c r="B623" s="57"/>
      <c r="C623" s="58"/>
      <c r="D623" s="58"/>
      <c r="E623" s="58"/>
      <c r="F623" s="58"/>
      <c r="G623" s="58"/>
      <c r="H623" s="58"/>
    </row>
    <row r="624" spans="1:8" s="2" customFormat="1" x14ac:dyDescent="0.25">
      <c r="A624" s="52"/>
      <c r="B624" s="57"/>
      <c r="C624" s="58"/>
      <c r="D624" s="58"/>
      <c r="E624" s="58"/>
      <c r="F624" s="58"/>
      <c r="G624" s="58"/>
      <c r="H624" s="58"/>
    </row>
    <row r="625" spans="1:8" s="2" customFormat="1" x14ac:dyDescent="0.25">
      <c r="A625" s="52"/>
      <c r="B625" s="57"/>
      <c r="C625" s="58"/>
      <c r="D625" s="58"/>
      <c r="E625" s="58"/>
      <c r="F625" s="58"/>
      <c r="G625" s="58"/>
      <c r="H625" s="58"/>
    </row>
    <row r="626" spans="1:8" s="2" customFormat="1" x14ac:dyDescent="0.25">
      <c r="A626" s="52"/>
      <c r="B626" s="57"/>
      <c r="C626" s="58"/>
      <c r="D626" s="58"/>
      <c r="E626" s="58"/>
      <c r="F626" s="58"/>
      <c r="G626" s="58"/>
      <c r="H626" s="58"/>
    </row>
    <row r="627" spans="1:8" s="2" customFormat="1" x14ac:dyDescent="0.25">
      <c r="A627" s="52"/>
      <c r="B627" s="57"/>
      <c r="C627" s="58"/>
      <c r="D627" s="58"/>
      <c r="E627" s="58"/>
      <c r="F627" s="58"/>
      <c r="G627" s="58"/>
      <c r="H627" s="58"/>
    </row>
    <row r="628" spans="1:8" s="2" customFormat="1" x14ac:dyDescent="0.25">
      <c r="A628" s="52"/>
      <c r="B628" s="57"/>
      <c r="C628" s="58"/>
      <c r="D628" s="58"/>
      <c r="E628" s="58"/>
      <c r="F628" s="58"/>
      <c r="G628" s="58"/>
      <c r="H628" s="58"/>
    </row>
    <row r="629" spans="1:8" s="2" customFormat="1" x14ac:dyDescent="0.25">
      <c r="A629" s="52"/>
      <c r="B629" s="57"/>
      <c r="C629" s="58"/>
      <c r="D629" s="58"/>
      <c r="E629" s="58"/>
      <c r="F629" s="58"/>
      <c r="G629" s="58"/>
      <c r="H629" s="58"/>
    </row>
    <row r="630" spans="1:8" s="2" customFormat="1" x14ac:dyDescent="0.25">
      <c r="A630" s="52"/>
      <c r="B630" s="57"/>
      <c r="C630" s="58"/>
      <c r="D630" s="58"/>
      <c r="E630" s="58"/>
      <c r="F630" s="58"/>
      <c r="G630" s="58"/>
      <c r="H630" s="58"/>
    </row>
    <row r="631" spans="1:8" s="2" customFormat="1" x14ac:dyDescent="0.25">
      <c r="A631" s="52"/>
      <c r="B631" s="57"/>
      <c r="C631" s="58"/>
      <c r="D631" s="58"/>
      <c r="E631" s="58"/>
      <c r="F631" s="58"/>
      <c r="G631" s="58"/>
      <c r="H631" s="58"/>
    </row>
    <row r="632" spans="1:8" s="2" customFormat="1" x14ac:dyDescent="0.25">
      <c r="A632" s="52"/>
      <c r="B632" s="57"/>
      <c r="C632" s="58"/>
      <c r="D632" s="58"/>
      <c r="E632" s="58"/>
      <c r="F632" s="58"/>
      <c r="G632" s="58"/>
      <c r="H632" s="58"/>
    </row>
    <row r="633" spans="1:8" s="2" customFormat="1" x14ac:dyDescent="0.25">
      <c r="A633" s="52"/>
      <c r="B633" s="57"/>
      <c r="C633" s="58"/>
      <c r="D633" s="58"/>
      <c r="E633" s="58"/>
      <c r="F633" s="58"/>
      <c r="G633" s="58"/>
      <c r="H633" s="58"/>
    </row>
    <row r="634" spans="1:8" s="2" customFormat="1" x14ac:dyDescent="0.25">
      <c r="A634" s="52"/>
      <c r="B634" s="57"/>
      <c r="C634" s="58"/>
      <c r="D634" s="58"/>
      <c r="E634" s="58"/>
      <c r="F634" s="58"/>
      <c r="G634" s="58"/>
      <c r="H634" s="58"/>
    </row>
    <row r="635" spans="1:8" s="2" customFormat="1" x14ac:dyDescent="0.25">
      <c r="A635" s="52"/>
      <c r="B635" s="57"/>
      <c r="C635" s="58"/>
      <c r="D635" s="58"/>
      <c r="E635" s="58"/>
      <c r="F635" s="58"/>
      <c r="G635" s="58"/>
      <c r="H635" s="58"/>
    </row>
    <row r="636" spans="1:8" s="2" customFormat="1" x14ac:dyDescent="0.25">
      <c r="A636" s="52"/>
      <c r="B636" s="57"/>
      <c r="C636" s="58"/>
      <c r="D636" s="58"/>
      <c r="E636" s="58"/>
      <c r="F636" s="58"/>
      <c r="G636" s="58"/>
      <c r="H636" s="58"/>
    </row>
    <row r="637" spans="1:8" s="2" customFormat="1" x14ac:dyDescent="0.25">
      <c r="A637" s="52"/>
      <c r="B637" s="57"/>
      <c r="C637" s="58"/>
      <c r="D637" s="58"/>
      <c r="E637" s="58"/>
      <c r="F637" s="58"/>
      <c r="G637" s="58"/>
      <c r="H637" s="58"/>
    </row>
    <row r="638" spans="1:8" s="2" customFormat="1" x14ac:dyDescent="0.25">
      <c r="A638" s="52"/>
      <c r="B638" s="57"/>
      <c r="C638" s="58"/>
      <c r="D638" s="58"/>
      <c r="E638" s="58"/>
      <c r="F638" s="58"/>
      <c r="G638" s="58"/>
      <c r="H638" s="58"/>
    </row>
    <row r="639" spans="1:8" s="2" customFormat="1" x14ac:dyDescent="0.25">
      <c r="A639" s="52"/>
      <c r="B639" s="57"/>
      <c r="C639" s="58"/>
      <c r="D639" s="58"/>
      <c r="E639" s="58"/>
      <c r="F639" s="58"/>
      <c r="G639" s="58"/>
      <c r="H639" s="58"/>
    </row>
    <row r="640" spans="1:8" s="2" customFormat="1" x14ac:dyDescent="0.25">
      <c r="A640" s="52"/>
      <c r="B640" s="57"/>
      <c r="C640" s="58"/>
      <c r="D640" s="58"/>
      <c r="E640" s="58"/>
      <c r="F640" s="58"/>
      <c r="G640" s="58"/>
      <c r="H640" s="58"/>
    </row>
    <row r="641" spans="1:8" s="2" customFormat="1" x14ac:dyDescent="0.25">
      <c r="A641" s="52"/>
      <c r="B641" s="57"/>
      <c r="C641" s="58"/>
      <c r="D641" s="58"/>
      <c r="E641" s="58"/>
      <c r="F641" s="58"/>
      <c r="G641" s="58"/>
      <c r="H641" s="58"/>
    </row>
    <row r="642" spans="1:8" s="2" customFormat="1" x14ac:dyDescent="0.25">
      <c r="A642" s="52"/>
      <c r="B642" s="57"/>
      <c r="C642" s="58"/>
      <c r="D642" s="58"/>
      <c r="E642" s="58"/>
      <c r="F642" s="58"/>
      <c r="G642" s="58"/>
      <c r="H642" s="58"/>
    </row>
    <row r="643" spans="1:8" s="2" customFormat="1" x14ac:dyDescent="0.25">
      <c r="A643" s="52"/>
      <c r="B643" s="57"/>
      <c r="C643" s="58"/>
      <c r="D643" s="58"/>
      <c r="E643" s="58"/>
      <c r="F643" s="58"/>
      <c r="G643" s="58"/>
      <c r="H643" s="58"/>
    </row>
    <row r="644" spans="1:8" s="2" customFormat="1" x14ac:dyDescent="0.25">
      <c r="A644" s="52"/>
      <c r="B644" s="57"/>
      <c r="C644" s="58"/>
      <c r="D644" s="58"/>
      <c r="E644" s="58"/>
      <c r="F644" s="58"/>
      <c r="G644" s="58"/>
      <c r="H644" s="58"/>
    </row>
    <row r="645" spans="1:8" s="2" customFormat="1" x14ac:dyDescent="0.25">
      <c r="A645" s="52"/>
      <c r="B645" s="57"/>
      <c r="C645" s="58"/>
      <c r="D645" s="58"/>
      <c r="E645" s="58"/>
      <c r="F645" s="58"/>
      <c r="G645" s="58"/>
      <c r="H645" s="58"/>
    </row>
    <row r="646" spans="1:8" s="2" customFormat="1" x14ac:dyDescent="0.25">
      <c r="A646" s="52"/>
      <c r="B646" s="57"/>
      <c r="C646" s="58"/>
      <c r="D646" s="58"/>
      <c r="E646" s="58"/>
      <c r="F646" s="58"/>
      <c r="G646" s="58"/>
      <c r="H646" s="58"/>
    </row>
    <row r="647" spans="1:8" s="2" customFormat="1" x14ac:dyDescent="0.25">
      <c r="A647" s="52"/>
      <c r="B647" s="57"/>
      <c r="C647" s="58"/>
      <c r="D647" s="58"/>
      <c r="E647" s="58"/>
      <c r="F647" s="58"/>
      <c r="G647" s="58"/>
      <c r="H647" s="58"/>
    </row>
    <row r="648" spans="1:8" s="2" customFormat="1" x14ac:dyDescent="0.25">
      <c r="A648" s="52"/>
      <c r="B648" s="57"/>
      <c r="C648" s="58"/>
      <c r="D648" s="58"/>
      <c r="E648" s="58"/>
      <c r="F648" s="58"/>
      <c r="G648" s="58"/>
      <c r="H648" s="58"/>
    </row>
    <row r="649" spans="1:8" s="2" customFormat="1" x14ac:dyDescent="0.25">
      <c r="A649" s="52"/>
      <c r="B649" s="57"/>
      <c r="C649" s="58"/>
      <c r="D649" s="58"/>
      <c r="E649" s="58"/>
      <c r="F649" s="58"/>
      <c r="G649" s="58"/>
      <c r="H649" s="58"/>
    </row>
    <row r="650" spans="1:8" s="2" customFormat="1" x14ac:dyDescent="0.25">
      <c r="A650" s="52"/>
      <c r="B650" s="57"/>
      <c r="C650" s="58"/>
      <c r="D650" s="58"/>
      <c r="E650" s="58"/>
      <c r="F650" s="58"/>
      <c r="G650" s="58"/>
      <c r="H650" s="58"/>
    </row>
    <row r="651" spans="1:8" s="2" customFormat="1" x14ac:dyDescent="0.25">
      <c r="A651" s="52"/>
      <c r="B651" s="57"/>
      <c r="C651" s="58"/>
      <c r="D651" s="58"/>
      <c r="E651" s="58"/>
      <c r="F651" s="58"/>
      <c r="G651" s="58"/>
      <c r="H651" s="58"/>
    </row>
    <row r="652" spans="1:8" s="2" customFormat="1" x14ac:dyDescent="0.25">
      <c r="A652" s="52"/>
      <c r="B652" s="57"/>
      <c r="C652" s="58"/>
      <c r="D652" s="58"/>
      <c r="E652" s="58"/>
      <c r="F652" s="58"/>
      <c r="G652" s="58"/>
      <c r="H652" s="58"/>
    </row>
    <row r="653" spans="1:8" s="2" customFormat="1" x14ac:dyDescent="0.25">
      <c r="A653" s="52"/>
      <c r="B653" s="57"/>
      <c r="C653" s="58"/>
      <c r="D653" s="58"/>
      <c r="E653" s="58"/>
      <c r="F653" s="58"/>
      <c r="G653" s="58"/>
      <c r="H653" s="58"/>
    </row>
    <row r="654" spans="1:8" s="2" customFormat="1" x14ac:dyDescent="0.25">
      <c r="A654" s="52"/>
      <c r="B654" s="57"/>
      <c r="C654" s="58"/>
      <c r="D654" s="58"/>
      <c r="E654" s="58"/>
      <c r="F654" s="58"/>
      <c r="G654" s="58"/>
      <c r="H654" s="58"/>
    </row>
    <row r="655" spans="1:8" s="2" customFormat="1" x14ac:dyDescent="0.25">
      <c r="A655" s="52"/>
      <c r="B655" s="57"/>
      <c r="C655" s="58"/>
      <c r="D655" s="58"/>
      <c r="E655" s="58"/>
      <c r="F655" s="58"/>
      <c r="G655" s="58"/>
      <c r="H655" s="58"/>
    </row>
    <row r="656" spans="1:8" s="2" customFormat="1" x14ac:dyDescent="0.25">
      <c r="A656" s="52"/>
      <c r="B656" s="57"/>
      <c r="C656" s="58"/>
      <c r="D656" s="58"/>
      <c r="E656" s="58"/>
      <c r="F656" s="58"/>
      <c r="G656" s="58"/>
      <c r="H656" s="58"/>
    </row>
    <row r="657" spans="1:8" s="2" customFormat="1" x14ac:dyDescent="0.25">
      <c r="A657" s="52"/>
      <c r="B657" s="57"/>
      <c r="C657" s="58"/>
      <c r="D657" s="58"/>
      <c r="E657" s="58"/>
      <c r="F657" s="58"/>
      <c r="G657" s="58"/>
      <c r="H657" s="58"/>
    </row>
    <row r="658" spans="1:8" s="2" customFormat="1" x14ac:dyDescent="0.25">
      <c r="A658" s="52"/>
      <c r="B658" s="57"/>
      <c r="C658" s="58"/>
      <c r="D658" s="58"/>
      <c r="E658" s="58"/>
      <c r="F658" s="58"/>
      <c r="G658" s="58"/>
      <c r="H658" s="58"/>
    </row>
    <row r="659" spans="1:8" s="2" customFormat="1" x14ac:dyDescent="0.25">
      <c r="A659" s="52"/>
      <c r="B659" s="57"/>
      <c r="C659" s="58"/>
      <c r="D659" s="58"/>
      <c r="E659" s="58"/>
      <c r="F659" s="58"/>
      <c r="G659" s="58"/>
      <c r="H659" s="58"/>
    </row>
    <row r="660" spans="1:8" s="2" customFormat="1" x14ac:dyDescent="0.25">
      <c r="A660" s="52"/>
      <c r="B660" s="57"/>
      <c r="C660" s="58"/>
      <c r="D660" s="58"/>
      <c r="E660" s="58"/>
      <c r="F660" s="58"/>
      <c r="G660" s="58"/>
      <c r="H660" s="58"/>
    </row>
    <row r="661" spans="1:8" s="2" customFormat="1" x14ac:dyDescent="0.25">
      <c r="A661" s="52"/>
      <c r="B661" s="57"/>
      <c r="C661" s="58"/>
      <c r="D661" s="58"/>
      <c r="E661" s="58"/>
      <c r="F661" s="58"/>
      <c r="G661" s="58"/>
      <c r="H661" s="58"/>
    </row>
    <row r="662" spans="1:8" s="2" customFormat="1" x14ac:dyDescent="0.25">
      <c r="A662" s="52"/>
      <c r="B662" s="57"/>
      <c r="C662" s="58"/>
      <c r="D662" s="58"/>
      <c r="E662" s="58"/>
      <c r="F662" s="58"/>
      <c r="G662" s="58"/>
      <c r="H662" s="58"/>
    </row>
    <row r="663" spans="1:8" s="2" customFormat="1" x14ac:dyDescent="0.25">
      <c r="A663" s="52"/>
      <c r="B663" s="57"/>
      <c r="C663" s="58"/>
      <c r="D663" s="58"/>
      <c r="E663" s="58"/>
      <c r="F663" s="58"/>
      <c r="G663" s="58"/>
      <c r="H663" s="58"/>
    </row>
    <row r="664" spans="1:8" s="2" customFormat="1" x14ac:dyDescent="0.25">
      <c r="A664" s="52"/>
      <c r="B664" s="57"/>
      <c r="C664" s="58"/>
      <c r="D664" s="58"/>
      <c r="E664" s="58"/>
      <c r="F664" s="58"/>
      <c r="G664" s="58"/>
      <c r="H664" s="58"/>
    </row>
    <row r="665" spans="1:8" s="2" customFormat="1" x14ac:dyDescent="0.25">
      <c r="A665" s="52"/>
      <c r="B665" s="57"/>
      <c r="C665" s="58"/>
      <c r="D665" s="58"/>
      <c r="E665" s="58"/>
      <c r="F665" s="58"/>
      <c r="G665" s="58"/>
      <c r="H665" s="58"/>
    </row>
    <row r="666" spans="1:8" s="2" customFormat="1" x14ac:dyDescent="0.25">
      <c r="A666" s="52"/>
      <c r="B666" s="57"/>
      <c r="C666" s="58"/>
      <c r="D666" s="58"/>
      <c r="E666" s="58"/>
      <c r="F666" s="58"/>
      <c r="G666" s="58"/>
      <c r="H666" s="58"/>
    </row>
    <row r="667" spans="1:8" s="2" customFormat="1" x14ac:dyDescent="0.25">
      <c r="A667" s="52"/>
      <c r="B667" s="57"/>
      <c r="C667" s="58"/>
      <c r="D667" s="58"/>
      <c r="E667" s="58"/>
      <c r="F667" s="58"/>
      <c r="G667" s="58"/>
      <c r="H667" s="58"/>
    </row>
    <row r="668" spans="1:8" s="2" customFormat="1" x14ac:dyDescent="0.25">
      <c r="A668" s="52"/>
      <c r="B668" s="57"/>
      <c r="C668" s="58"/>
      <c r="D668" s="58"/>
      <c r="E668" s="58"/>
      <c r="F668" s="58"/>
      <c r="G668" s="58"/>
      <c r="H668" s="58"/>
    </row>
    <row r="669" spans="1:8" s="2" customFormat="1" x14ac:dyDescent="0.25">
      <c r="A669" s="52"/>
      <c r="B669" s="57"/>
      <c r="C669" s="58"/>
      <c r="D669" s="58"/>
      <c r="E669" s="58"/>
      <c r="F669" s="58"/>
      <c r="G669" s="58"/>
      <c r="H669" s="58"/>
    </row>
    <row r="670" spans="1:8" s="2" customFormat="1" x14ac:dyDescent="0.25">
      <c r="A670" s="52"/>
      <c r="B670" s="57"/>
      <c r="C670" s="58"/>
      <c r="D670" s="58"/>
      <c r="E670" s="58"/>
      <c r="F670" s="58"/>
      <c r="G670" s="58"/>
      <c r="H670" s="58"/>
    </row>
    <row r="671" spans="1:8" s="2" customFormat="1" x14ac:dyDescent="0.25">
      <c r="A671" s="52"/>
      <c r="B671" s="57"/>
      <c r="C671" s="58"/>
      <c r="D671" s="58"/>
      <c r="E671" s="58"/>
      <c r="F671" s="58"/>
      <c r="G671" s="58"/>
      <c r="H671" s="58"/>
    </row>
    <row r="672" spans="1:8" s="2" customFormat="1" x14ac:dyDescent="0.25">
      <c r="A672" s="52"/>
      <c r="B672" s="57"/>
      <c r="C672" s="58"/>
      <c r="D672" s="58"/>
      <c r="E672" s="58"/>
      <c r="F672" s="58"/>
      <c r="G672" s="58"/>
      <c r="H672" s="58"/>
    </row>
    <row r="673" spans="1:8" s="2" customFormat="1" x14ac:dyDescent="0.25">
      <c r="A673" s="52"/>
      <c r="B673" s="57"/>
      <c r="C673" s="58"/>
      <c r="D673" s="58"/>
      <c r="E673" s="58"/>
      <c r="F673" s="58"/>
      <c r="G673" s="58"/>
      <c r="H673" s="58"/>
    </row>
    <row r="674" spans="1:8" s="2" customFormat="1" x14ac:dyDescent="0.25">
      <c r="A674" s="52"/>
      <c r="B674" s="57"/>
      <c r="C674" s="58"/>
      <c r="D674" s="58"/>
      <c r="E674" s="58"/>
      <c r="F674" s="58"/>
      <c r="G674" s="58"/>
      <c r="H674" s="58"/>
    </row>
    <row r="675" spans="1:8" s="2" customFormat="1" x14ac:dyDescent="0.25">
      <c r="A675" s="52"/>
      <c r="B675" s="57"/>
      <c r="C675" s="58"/>
      <c r="D675" s="58"/>
      <c r="E675" s="58"/>
      <c r="F675" s="58"/>
      <c r="G675" s="58"/>
      <c r="H675" s="58"/>
    </row>
    <row r="676" spans="1:8" s="2" customFormat="1" x14ac:dyDescent="0.25">
      <c r="A676" s="52"/>
      <c r="B676" s="57"/>
      <c r="C676" s="58"/>
      <c r="D676" s="58"/>
      <c r="E676" s="58"/>
      <c r="F676" s="58"/>
      <c r="G676" s="58"/>
      <c r="H676" s="58"/>
    </row>
    <row r="677" spans="1:8" s="2" customFormat="1" x14ac:dyDescent="0.25">
      <c r="A677" s="52"/>
      <c r="B677" s="57"/>
      <c r="C677" s="58"/>
      <c r="D677" s="58"/>
      <c r="E677" s="58"/>
      <c r="F677" s="58"/>
      <c r="G677" s="58"/>
      <c r="H677" s="58"/>
    </row>
    <row r="678" spans="1:8" s="2" customFormat="1" x14ac:dyDescent="0.25">
      <c r="A678" s="52"/>
      <c r="B678" s="57"/>
      <c r="C678" s="58"/>
      <c r="D678" s="58"/>
      <c r="E678" s="58"/>
      <c r="F678" s="58"/>
      <c r="G678" s="58"/>
      <c r="H678" s="58"/>
    </row>
    <row r="679" spans="1:8" s="2" customFormat="1" x14ac:dyDescent="0.25">
      <c r="A679" s="52"/>
      <c r="B679" s="57"/>
      <c r="C679" s="58"/>
      <c r="D679" s="58"/>
      <c r="E679" s="58"/>
      <c r="F679" s="58"/>
      <c r="G679" s="58"/>
      <c r="H679" s="58"/>
    </row>
    <row r="680" spans="1:8" s="2" customFormat="1" x14ac:dyDescent="0.25">
      <c r="A680" s="52"/>
      <c r="B680" s="57"/>
      <c r="C680" s="58"/>
      <c r="D680" s="58"/>
      <c r="E680" s="58"/>
      <c r="F680" s="58"/>
      <c r="G680" s="58"/>
      <c r="H680" s="58"/>
    </row>
    <row r="681" spans="1:8" s="2" customFormat="1" x14ac:dyDescent="0.25">
      <c r="A681" s="52"/>
      <c r="B681" s="57"/>
      <c r="C681" s="58"/>
      <c r="D681" s="58"/>
      <c r="E681" s="58"/>
      <c r="F681" s="58"/>
      <c r="G681" s="58"/>
      <c r="H681" s="58"/>
    </row>
    <row r="682" spans="1:8" s="2" customFormat="1" x14ac:dyDescent="0.25">
      <c r="A682" s="52"/>
      <c r="B682" s="57"/>
      <c r="C682" s="58"/>
      <c r="D682" s="58"/>
      <c r="E682" s="58"/>
      <c r="F682" s="58"/>
      <c r="G682" s="58"/>
      <c r="H682" s="58"/>
    </row>
    <row r="683" spans="1:8" s="2" customFormat="1" x14ac:dyDescent="0.25">
      <c r="A683" s="52"/>
      <c r="B683" s="57"/>
      <c r="C683" s="58"/>
      <c r="D683" s="58"/>
      <c r="E683" s="58"/>
      <c r="F683" s="58"/>
      <c r="G683" s="58"/>
      <c r="H683" s="58"/>
    </row>
    <row r="684" spans="1:8" s="2" customFormat="1" x14ac:dyDescent="0.25">
      <c r="A684" s="52"/>
      <c r="B684" s="57"/>
      <c r="C684" s="58"/>
      <c r="D684" s="58"/>
      <c r="E684" s="58"/>
      <c r="F684" s="58"/>
      <c r="G684" s="58"/>
      <c r="H684" s="58"/>
    </row>
    <row r="685" spans="1:8" s="2" customFormat="1" x14ac:dyDescent="0.25">
      <c r="A685" s="52"/>
      <c r="B685" s="57"/>
      <c r="C685" s="58"/>
      <c r="D685" s="58"/>
      <c r="E685" s="58"/>
      <c r="F685" s="58"/>
      <c r="G685" s="58"/>
      <c r="H685" s="58"/>
    </row>
    <row r="686" spans="1:8" s="2" customFormat="1" x14ac:dyDescent="0.25">
      <c r="A686" s="52"/>
      <c r="B686" s="57"/>
      <c r="C686" s="58"/>
      <c r="D686" s="58"/>
      <c r="E686" s="58"/>
      <c r="F686" s="58"/>
      <c r="G686" s="58"/>
      <c r="H686" s="58"/>
    </row>
    <row r="687" spans="1:8" s="2" customFormat="1" x14ac:dyDescent="0.25">
      <c r="A687" s="52"/>
      <c r="B687" s="57"/>
      <c r="C687" s="58"/>
      <c r="D687" s="58"/>
      <c r="E687" s="58"/>
      <c r="F687" s="58"/>
      <c r="G687" s="58"/>
      <c r="H687" s="58"/>
    </row>
    <row r="688" spans="1:8" s="2" customFormat="1" x14ac:dyDescent="0.25">
      <c r="A688" s="52"/>
      <c r="B688" s="57"/>
      <c r="C688" s="58"/>
      <c r="D688" s="58"/>
      <c r="E688" s="58"/>
      <c r="F688" s="58"/>
      <c r="G688" s="58"/>
      <c r="H688" s="58"/>
    </row>
    <row r="689" spans="1:8" s="2" customFormat="1" x14ac:dyDescent="0.25">
      <c r="A689" s="52"/>
      <c r="B689" s="57"/>
      <c r="C689" s="58"/>
      <c r="D689" s="58"/>
      <c r="E689" s="58"/>
      <c r="F689" s="58"/>
      <c r="G689" s="58"/>
      <c r="H689" s="58"/>
    </row>
    <row r="690" spans="1:8" s="2" customFormat="1" x14ac:dyDescent="0.25">
      <c r="A690" s="52"/>
      <c r="B690" s="57"/>
      <c r="C690" s="58"/>
      <c r="D690" s="58"/>
      <c r="E690" s="58"/>
      <c r="F690" s="58"/>
      <c r="G690" s="58"/>
      <c r="H690" s="58"/>
    </row>
    <row r="691" spans="1:8" s="2" customFormat="1" x14ac:dyDescent="0.25">
      <c r="A691" s="52"/>
      <c r="B691" s="57"/>
      <c r="C691" s="58"/>
      <c r="D691" s="58"/>
      <c r="E691" s="58"/>
      <c r="F691" s="58"/>
      <c r="G691" s="58"/>
      <c r="H691" s="58"/>
    </row>
    <row r="692" spans="1:8" s="2" customFormat="1" x14ac:dyDescent="0.25">
      <c r="A692" s="52"/>
      <c r="B692" s="57"/>
      <c r="C692" s="58"/>
      <c r="D692" s="58"/>
      <c r="E692" s="58"/>
      <c r="F692" s="58"/>
      <c r="G692" s="58"/>
      <c r="H692" s="58"/>
    </row>
    <row r="693" spans="1:8" s="2" customFormat="1" x14ac:dyDescent="0.25">
      <c r="A693" s="52"/>
      <c r="B693" s="57"/>
      <c r="C693" s="58"/>
      <c r="D693" s="58"/>
      <c r="E693" s="58"/>
      <c r="F693" s="58"/>
      <c r="G693" s="58"/>
      <c r="H693" s="58"/>
    </row>
    <row r="694" spans="1:8" s="2" customFormat="1" x14ac:dyDescent="0.25">
      <c r="A694" s="52"/>
      <c r="B694" s="57"/>
      <c r="C694" s="58"/>
      <c r="D694" s="58"/>
      <c r="E694" s="58"/>
      <c r="F694" s="58"/>
      <c r="G694" s="58"/>
      <c r="H694" s="58"/>
    </row>
    <row r="695" spans="1:8" s="2" customFormat="1" x14ac:dyDescent="0.25">
      <c r="A695" s="52"/>
      <c r="B695" s="57"/>
      <c r="C695" s="58"/>
      <c r="D695" s="58"/>
      <c r="E695" s="58"/>
      <c r="F695" s="58"/>
      <c r="G695" s="58"/>
      <c r="H695" s="58"/>
    </row>
    <row r="696" spans="1:8" s="2" customFormat="1" x14ac:dyDescent="0.25">
      <c r="A696" s="52"/>
      <c r="B696" s="57"/>
      <c r="C696" s="58"/>
      <c r="D696" s="58"/>
      <c r="E696" s="58"/>
      <c r="F696" s="58"/>
      <c r="G696" s="58"/>
      <c r="H696" s="58"/>
    </row>
    <row r="697" spans="1:8" s="2" customFormat="1" x14ac:dyDescent="0.25">
      <c r="A697" s="52"/>
      <c r="B697" s="57"/>
      <c r="C697" s="58"/>
      <c r="D697" s="58"/>
      <c r="E697" s="58"/>
      <c r="F697" s="58"/>
      <c r="G697" s="58"/>
      <c r="H697" s="58"/>
    </row>
    <row r="698" spans="1:8" s="2" customFormat="1" x14ac:dyDescent="0.25">
      <c r="A698" s="52"/>
      <c r="B698" s="57"/>
      <c r="C698" s="58"/>
      <c r="D698" s="58"/>
      <c r="E698" s="58"/>
      <c r="F698" s="58"/>
      <c r="G698" s="58"/>
      <c r="H698" s="58"/>
    </row>
    <row r="699" spans="1:8" s="2" customFormat="1" x14ac:dyDescent="0.25">
      <c r="A699" s="52"/>
      <c r="B699" s="57"/>
      <c r="C699" s="58"/>
      <c r="D699" s="58"/>
      <c r="E699" s="58"/>
      <c r="F699" s="58"/>
      <c r="G699" s="58"/>
      <c r="H699" s="58"/>
    </row>
    <row r="700" spans="1:8" s="2" customFormat="1" x14ac:dyDescent="0.25">
      <c r="A700" s="52"/>
      <c r="B700" s="57"/>
      <c r="C700" s="58"/>
      <c r="D700" s="58"/>
      <c r="E700" s="58"/>
      <c r="F700" s="58"/>
      <c r="G700" s="58"/>
      <c r="H700" s="58"/>
    </row>
    <row r="701" spans="1:8" s="2" customFormat="1" x14ac:dyDescent="0.25">
      <c r="A701" s="52"/>
      <c r="B701" s="57"/>
      <c r="C701" s="58"/>
      <c r="D701" s="58"/>
      <c r="E701" s="58"/>
      <c r="F701" s="58"/>
      <c r="G701" s="58"/>
      <c r="H701" s="58"/>
    </row>
    <row r="702" spans="1:8" s="2" customFormat="1" x14ac:dyDescent="0.25">
      <c r="A702" s="52"/>
      <c r="B702" s="57"/>
      <c r="C702" s="58"/>
      <c r="D702" s="58"/>
      <c r="E702" s="58"/>
      <c r="F702" s="58"/>
      <c r="G702" s="58"/>
      <c r="H702" s="58"/>
    </row>
    <row r="703" spans="1:8" s="2" customFormat="1" x14ac:dyDescent="0.25">
      <c r="A703" s="52"/>
      <c r="B703" s="57"/>
      <c r="C703" s="58"/>
      <c r="D703" s="58"/>
      <c r="E703" s="58"/>
      <c r="F703" s="58"/>
      <c r="G703" s="58"/>
      <c r="H703" s="58"/>
    </row>
    <row r="704" spans="1:8" s="2" customFormat="1" x14ac:dyDescent="0.25">
      <c r="A704" s="52"/>
      <c r="B704" s="57"/>
      <c r="C704" s="58"/>
      <c r="D704" s="58"/>
      <c r="E704" s="58"/>
      <c r="F704" s="58"/>
      <c r="G704" s="58"/>
      <c r="H704" s="58"/>
    </row>
    <row r="705" spans="1:8" s="2" customFormat="1" x14ac:dyDescent="0.25">
      <c r="A705" s="52"/>
      <c r="B705" s="57"/>
      <c r="C705" s="58"/>
      <c r="D705" s="58"/>
      <c r="E705" s="58"/>
      <c r="F705" s="58"/>
      <c r="G705" s="58"/>
      <c r="H705" s="58"/>
    </row>
    <row r="706" spans="1:8" s="2" customFormat="1" x14ac:dyDescent="0.25">
      <c r="A706" s="52"/>
      <c r="B706" s="57"/>
      <c r="C706" s="58"/>
      <c r="D706" s="58"/>
      <c r="E706" s="58"/>
      <c r="F706" s="58"/>
      <c r="G706" s="58"/>
      <c r="H706" s="58"/>
    </row>
    <row r="707" spans="1:8" s="2" customFormat="1" x14ac:dyDescent="0.25">
      <c r="A707" s="52"/>
      <c r="B707" s="57"/>
      <c r="C707" s="58"/>
      <c r="D707" s="58"/>
      <c r="E707" s="58"/>
      <c r="F707" s="58"/>
      <c r="G707" s="58"/>
      <c r="H707" s="58"/>
    </row>
    <row r="708" spans="1:8" s="2" customFormat="1" x14ac:dyDescent="0.25">
      <c r="A708" s="52"/>
      <c r="B708" s="57"/>
      <c r="C708" s="58"/>
      <c r="D708" s="58"/>
      <c r="E708" s="58"/>
      <c r="F708" s="58"/>
      <c r="G708" s="58"/>
      <c r="H708" s="58"/>
    </row>
    <row r="709" spans="1:8" s="2" customFormat="1" x14ac:dyDescent="0.25">
      <c r="A709" s="52"/>
      <c r="B709" s="57"/>
      <c r="C709" s="58"/>
      <c r="D709" s="58"/>
      <c r="E709" s="58"/>
      <c r="F709" s="58"/>
      <c r="G709" s="58"/>
      <c r="H709" s="58"/>
    </row>
    <row r="710" spans="1:8" s="2" customFormat="1" x14ac:dyDescent="0.25">
      <c r="A710" s="52"/>
      <c r="B710" s="57"/>
      <c r="C710" s="58"/>
      <c r="D710" s="58"/>
      <c r="E710" s="58"/>
      <c r="F710" s="58"/>
      <c r="G710" s="58"/>
      <c r="H710" s="58"/>
    </row>
    <row r="711" spans="1:8" s="2" customFormat="1" x14ac:dyDescent="0.25">
      <c r="A711" s="52"/>
      <c r="B711" s="57"/>
      <c r="C711" s="58"/>
      <c r="D711" s="58"/>
      <c r="E711" s="58"/>
      <c r="F711" s="58"/>
      <c r="G711" s="58"/>
      <c r="H711" s="58"/>
    </row>
    <row r="712" spans="1:8" s="2" customFormat="1" x14ac:dyDescent="0.25">
      <c r="A712" s="52"/>
      <c r="B712" s="57"/>
      <c r="C712" s="58"/>
      <c r="D712" s="58"/>
      <c r="E712" s="58"/>
      <c r="F712" s="58"/>
      <c r="G712" s="58"/>
      <c r="H712" s="58"/>
    </row>
    <row r="713" spans="1:8" s="2" customFormat="1" x14ac:dyDescent="0.25">
      <c r="A713" s="52"/>
      <c r="B713" s="57"/>
      <c r="C713" s="58"/>
      <c r="D713" s="58"/>
      <c r="E713" s="58"/>
      <c r="F713" s="58"/>
      <c r="G713" s="58"/>
      <c r="H713" s="58"/>
    </row>
    <row r="714" spans="1:8" s="2" customFormat="1" x14ac:dyDescent="0.25">
      <c r="A714" s="52"/>
      <c r="B714" s="57"/>
      <c r="C714" s="58"/>
      <c r="D714" s="58"/>
      <c r="E714" s="58"/>
      <c r="F714" s="58"/>
      <c r="G714" s="58"/>
      <c r="H714" s="58"/>
    </row>
    <row r="715" spans="1:8" s="2" customFormat="1" x14ac:dyDescent="0.25">
      <c r="A715" s="52"/>
      <c r="B715" s="57"/>
      <c r="C715" s="58"/>
      <c r="D715" s="58"/>
      <c r="E715" s="58"/>
      <c r="F715" s="58"/>
      <c r="G715" s="58"/>
      <c r="H715" s="58"/>
    </row>
    <row r="716" spans="1:8" s="2" customFormat="1" x14ac:dyDescent="0.25">
      <c r="A716" s="52"/>
      <c r="B716" s="57"/>
      <c r="C716" s="58"/>
      <c r="D716" s="58"/>
      <c r="E716" s="58"/>
      <c r="F716" s="58"/>
      <c r="G716" s="58"/>
      <c r="H716" s="58"/>
    </row>
    <row r="717" spans="1:8" s="2" customFormat="1" x14ac:dyDescent="0.25">
      <c r="A717" s="52"/>
      <c r="B717" s="57"/>
      <c r="C717" s="58"/>
      <c r="D717" s="58"/>
      <c r="E717" s="58"/>
      <c r="F717" s="58"/>
      <c r="G717" s="58"/>
      <c r="H717" s="58"/>
    </row>
    <row r="718" spans="1:8" s="2" customFormat="1" x14ac:dyDescent="0.25">
      <c r="A718" s="52"/>
      <c r="B718" s="57"/>
      <c r="C718" s="58"/>
      <c r="D718" s="58"/>
      <c r="E718" s="58"/>
      <c r="F718" s="58"/>
      <c r="G718" s="58"/>
      <c r="H718" s="58"/>
    </row>
    <row r="719" spans="1:8" s="2" customFormat="1" x14ac:dyDescent="0.25">
      <c r="A719" s="52"/>
      <c r="B719" s="57"/>
      <c r="C719" s="58"/>
      <c r="D719" s="58"/>
      <c r="E719" s="58"/>
      <c r="F719" s="58"/>
      <c r="G719" s="58"/>
      <c r="H719" s="58"/>
    </row>
    <row r="720" spans="1:8" s="2" customFormat="1" x14ac:dyDescent="0.25">
      <c r="A720" s="52"/>
      <c r="B720" s="57"/>
      <c r="C720" s="58"/>
      <c r="D720" s="58"/>
      <c r="E720" s="58"/>
      <c r="F720" s="58"/>
      <c r="G720" s="58"/>
      <c r="H720" s="58"/>
    </row>
    <row r="721" spans="1:8" s="2" customFormat="1" x14ac:dyDescent="0.25">
      <c r="A721" s="52"/>
      <c r="B721" s="57"/>
      <c r="C721" s="58"/>
      <c r="D721" s="58"/>
      <c r="E721" s="58"/>
      <c r="F721" s="58"/>
      <c r="G721" s="58"/>
      <c r="H721" s="58"/>
    </row>
    <row r="722" spans="1:8" s="2" customFormat="1" x14ac:dyDescent="0.25">
      <c r="A722" s="52"/>
      <c r="B722" s="57"/>
      <c r="C722" s="58"/>
      <c r="D722" s="58"/>
      <c r="E722" s="58"/>
      <c r="F722" s="58"/>
      <c r="G722" s="58"/>
      <c r="H722" s="58"/>
    </row>
    <row r="723" spans="1:8" s="2" customFormat="1" x14ac:dyDescent="0.25">
      <c r="A723" s="52"/>
      <c r="B723" s="57"/>
      <c r="C723" s="58"/>
      <c r="D723" s="58"/>
      <c r="E723" s="58"/>
      <c r="F723" s="58"/>
      <c r="G723" s="58"/>
      <c r="H723" s="58"/>
    </row>
    <row r="724" spans="1:8" s="2" customFormat="1" x14ac:dyDescent="0.25">
      <c r="A724" s="52"/>
      <c r="B724" s="57"/>
      <c r="C724" s="58"/>
      <c r="D724" s="58"/>
      <c r="E724" s="58"/>
      <c r="F724" s="58"/>
      <c r="G724" s="58"/>
      <c r="H724" s="58"/>
    </row>
    <row r="725" spans="1:8" s="2" customFormat="1" x14ac:dyDescent="0.25">
      <c r="A725" s="52"/>
      <c r="B725" s="57"/>
      <c r="C725" s="58"/>
      <c r="D725" s="58"/>
      <c r="E725" s="58"/>
      <c r="F725" s="58"/>
      <c r="G725" s="58"/>
      <c r="H725" s="58"/>
    </row>
    <row r="726" spans="1:8" s="2" customFormat="1" x14ac:dyDescent="0.25">
      <c r="A726" s="52"/>
      <c r="B726" s="57"/>
      <c r="C726" s="58"/>
      <c r="D726" s="58"/>
      <c r="E726" s="58"/>
      <c r="F726" s="58"/>
      <c r="G726" s="58"/>
      <c r="H726" s="58"/>
    </row>
    <row r="727" spans="1:8" s="2" customFormat="1" x14ac:dyDescent="0.25">
      <c r="A727" s="52"/>
      <c r="B727" s="57"/>
      <c r="C727" s="58"/>
      <c r="D727" s="58"/>
      <c r="E727" s="58"/>
      <c r="F727" s="58"/>
      <c r="G727" s="58"/>
      <c r="H727" s="58"/>
    </row>
    <row r="728" spans="1:8" s="2" customFormat="1" x14ac:dyDescent="0.25">
      <c r="A728" s="52"/>
      <c r="B728" s="57"/>
      <c r="C728" s="58"/>
      <c r="D728" s="58"/>
      <c r="E728" s="58"/>
      <c r="F728" s="58"/>
      <c r="G728" s="58"/>
      <c r="H728" s="58"/>
    </row>
    <row r="729" spans="1:8" s="2" customFormat="1" x14ac:dyDescent="0.25">
      <c r="A729" s="52"/>
      <c r="B729" s="57"/>
      <c r="C729" s="58"/>
      <c r="D729" s="58"/>
      <c r="E729" s="58"/>
      <c r="F729" s="58"/>
      <c r="G729" s="58"/>
      <c r="H729" s="58"/>
    </row>
    <row r="730" spans="1:8" s="2" customFormat="1" x14ac:dyDescent="0.25">
      <c r="A730" s="52"/>
      <c r="B730" s="57"/>
      <c r="C730" s="58"/>
      <c r="D730" s="58"/>
      <c r="E730" s="58"/>
      <c r="F730" s="58"/>
      <c r="G730" s="58"/>
      <c r="H730" s="58"/>
    </row>
    <row r="731" spans="1:8" s="2" customFormat="1" x14ac:dyDescent="0.25">
      <c r="A731" s="52"/>
      <c r="B731" s="57"/>
      <c r="C731" s="58"/>
      <c r="D731" s="58"/>
      <c r="E731" s="58"/>
      <c r="F731" s="58"/>
      <c r="G731" s="58"/>
      <c r="H731" s="58"/>
    </row>
    <row r="732" spans="1:8" s="2" customFormat="1" x14ac:dyDescent="0.25">
      <c r="A732" s="52"/>
      <c r="B732" s="57"/>
      <c r="C732" s="58"/>
      <c r="D732" s="58"/>
      <c r="E732" s="58"/>
      <c r="F732" s="58"/>
      <c r="G732" s="58"/>
      <c r="H732" s="58"/>
    </row>
    <row r="733" spans="1:8" s="2" customFormat="1" x14ac:dyDescent="0.25">
      <c r="A733" s="52"/>
      <c r="B733" s="57"/>
      <c r="C733" s="58"/>
      <c r="D733" s="58"/>
      <c r="E733" s="58"/>
      <c r="F733" s="58"/>
      <c r="G733" s="58"/>
      <c r="H733" s="58"/>
    </row>
    <row r="734" spans="1:8" s="2" customFormat="1" x14ac:dyDescent="0.25">
      <c r="A734" s="52"/>
      <c r="B734" s="57"/>
      <c r="C734" s="58"/>
      <c r="D734" s="58"/>
      <c r="E734" s="58"/>
      <c r="F734" s="58"/>
      <c r="G734" s="58"/>
      <c r="H734" s="58"/>
    </row>
    <row r="735" spans="1:8" s="2" customFormat="1" x14ac:dyDescent="0.25">
      <c r="A735" s="52"/>
      <c r="B735" s="57"/>
      <c r="C735" s="58"/>
      <c r="D735" s="58"/>
      <c r="E735" s="58"/>
      <c r="F735" s="58"/>
      <c r="G735" s="58"/>
      <c r="H735" s="58"/>
    </row>
    <row r="736" spans="1:8" s="2" customFormat="1" x14ac:dyDescent="0.25">
      <c r="A736" s="52"/>
      <c r="B736" s="57"/>
      <c r="C736" s="58"/>
      <c r="D736" s="58"/>
      <c r="E736" s="58"/>
      <c r="F736" s="58"/>
      <c r="G736" s="58"/>
      <c r="H736" s="58"/>
    </row>
    <row r="737" spans="1:8" s="2" customFormat="1" x14ac:dyDescent="0.25">
      <c r="A737" s="52"/>
      <c r="B737" s="57"/>
      <c r="C737" s="58"/>
      <c r="D737" s="58"/>
      <c r="E737" s="58"/>
      <c r="F737" s="58"/>
      <c r="G737" s="58"/>
      <c r="H737" s="58"/>
    </row>
    <row r="738" spans="1:8" s="2" customFormat="1" x14ac:dyDescent="0.25">
      <c r="A738" s="52"/>
      <c r="B738" s="57"/>
      <c r="C738" s="58"/>
      <c r="D738" s="58"/>
      <c r="E738" s="58"/>
      <c r="F738" s="58"/>
      <c r="G738" s="58"/>
      <c r="H738" s="58"/>
    </row>
    <row r="739" spans="1:8" s="2" customFormat="1" x14ac:dyDescent="0.25">
      <c r="A739" s="52"/>
      <c r="B739" s="57"/>
      <c r="C739" s="58"/>
      <c r="D739" s="58"/>
      <c r="E739" s="58"/>
      <c r="F739" s="58"/>
      <c r="G739" s="58"/>
      <c r="H739" s="58"/>
    </row>
    <row r="740" spans="1:8" s="2" customFormat="1" x14ac:dyDescent="0.25">
      <c r="A740" s="52"/>
      <c r="B740" s="57"/>
      <c r="C740" s="58"/>
      <c r="D740" s="58"/>
      <c r="E740" s="58"/>
      <c r="F740" s="58"/>
      <c r="G740" s="58"/>
      <c r="H740" s="58"/>
    </row>
    <row r="741" spans="1:8" s="2" customFormat="1" x14ac:dyDescent="0.25">
      <c r="A741" s="52"/>
      <c r="B741" s="57"/>
      <c r="C741" s="58"/>
      <c r="D741" s="58"/>
      <c r="E741" s="58"/>
      <c r="F741" s="58"/>
      <c r="G741" s="58"/>
      <c r="H741" s="58"/>
    </row>
    <row r="742" spans="1:8" s="2" customFormat="1" x14ac:dyDescent="0.25">
      <c r="A742" s="52"/>
      <c r="B742" s="57"/>
      <c r="C742" s="58"/>
      <c r="D742" s="58"/>
      <c r="E742" s="58"/>
      <c r="F742" s="58"/>
      <c r="G742" s="58"/>
      <c r="H742" s="58"/>
    </row>
    <row r="743" spans="1:8" s="2" customFormat="1" x14ac:dyDescent="0.25">
      <c r="A743" s="52"/>
      <c r="B743" s="57"/>
      <c r="C743" s="58"/>
      <c r="D743" s="58"/>
      <c r="E743" s="58"/>
      <c r="F743" s="58"/>
      <c r="G743" s="58"/>
      <c r="H743" s="58"/>
    </row>
    <row r="744" spans="1:8" s="2" customFormat="1" x14ac:dyDescent="0.25">
      <c r="A744" s="52"/>
      <c r="B744" s="57"/>
      <c r="C744" s="58"/>
      <c r="D744" s="58"/>
      <c r="E744" s="58"/>
      <c r="F744" s="58"/>
      <c r="G744" s="58"/>
      <c r="H744" s="58"/>
    </row>
    <row r="745" spans="1:8" s="2" customFormat="1" x14ac:dyDescent="0.25">
      <c r="A745" s="52"/>
      <c r="B745" s="57"/>
      <c r="C745" s="58"/>
      <c r="D745" s="58"/>
      <c r="E745" s="58"/>
      <c r="F745" s="58"/>
      <c r="G745" s="58"/>
      <c r="H745" s="58"/>
    </row>
    <row r="746" spans="1:8" s="2" customFormat="1" x14ac:dyDescent="0.25">
      <c r="A746" s="52"/>
      <c r="B746" s="57"/>
      <c r="C746" s="58"/>
      <c r="D746" s="58"/>
      <c r="E746" s="58"/>
      <c r="F746" s="58"/>
      <c r="G746" s="58"/>
      <c r="H746" s="58"/>
    </row>
    <row r="747" spans="1:8" s="2" customFormat="1" x14ac:dyDescent="0.25">
      <c r="A747" s="52"/>
      <c r="B747" s="57"/>
      <c r="C747" s="58"/>
      <c r="D747" s="58"/>
      <c r="E747" s="58"/>
      <c r="F747" s="58"/>
      <c r="G747" s="58"/>
      <c r="H747" s="58"/>
    </row>
    <row r="748" spans="1:8" s="2" customFormat="1" x14ac:dyDescent="0.25">
      <c r="A748" s="52"/>
      <c r="B748" s="57"/>
      <c r="C748" s="58"/>
      <c r="D748" s="58"/>
      <c r="E748" s="58"/>
      <c r="F748" s="58"/>
      <c r="G748" s="58"/>
      <c r="H748" s="58"/>
    </row>
    <row r="749" spans="1:8" s="2" customFormat="1" x14ac:dyDescent="0.25">
      <c r="A749" s="52"/>
      <c r="B749" s="57"/>
      <c r="C749" s="58"/>
      <c r="D749" s="58"/>
      <c r="E749" s="58"/>
      <c r="F749" s="58"/>
      <c r="G749" s="58"/>
      <c r="H749" s="58"/>
    </row>
    <row r="750" spans="1:8" s="2" customFormat="1" x14ac:dyDescent="0.25">
      <c r="A750" s="52"/>
      <c r="B750" s="57"/>
      <c r="C750" s="58"/>
      <c r="D750" s="58"/>
      <c r="E750" s="58"/>
      <c r="F750" s="58"/>
      <c r="G750" s="58"/>
      <c r="H750" s="58"/>
    </row>
    <row r="751" spans="1:8" s="2" customFormat="1" x14ac:dyDescent="0.25">
      <c r="A751" s="52"/>
      <c r="B751" s="57"/>
      <c r="C751" s="58"/>
      <c r="D751" s="58"/>
      <c r="E751" s="58"/>
      <c r="F751" s="58"/>
      <c r="G751" s="58"/>
      <c r="H751" s="58"/>
    </row>
    <row r="752" spans="1:8" s="2" customFormat="1" x14ac:dyDescent="0.25">
      <c r="A752" s="52"/>
      <c r="B752" s="57"/>
      <c r="C752" s="58"/>
      <c r="D752" s="58"/>
      <c r="E752" s="58"/>
      <c r="F752" s="58"/>
      <c r="G752" s="58"/>
      <c r="H752" s="58"/>
    </row>
    <row r="753" spans="1:8" s="2" customFormat="1" x14ac:dyDescent="0.25">
      <c r="A753" s="52"/>
      <c r="B753" s="57"/>
      <c r="C753" s="58"/>
      <c r="D753" s="58"/>
      <c r="E753" s="58"/>
      <c r="F753" s="58"/>
      <c r="G753" s="58"/>
      <c r="H753" s="58"/>
    </row>
    <row r="754" spans="1:8" s="2" customFormat="1" x14ac:dyDescent="0.25">
      <c r="A754" s="52"/>
      <c r="B754" s="57"/>
      <c r="C754" s="58"/>
      <c r="D754" s="58"/>
      <c r="E754" s="58"/>
      <c r="F754" s="58"/>
      <c r="G754" s="58"/>
      <c r="H754" s="58"/>
    </row>
    <row r="755" spans="1:8" s="2" customFormat="1" x14ac:dyDescent="0.25">
      <c r="A755" s="52"/>
      <c r="B755" s="57"/>
      <c r="C755" s="58"/>
      <c r="D755" s="58"/>
      <c r="E755" s="58"/>
      <c r="F755" s="58"/>
      <c r="G755" s="58"/>
      <c r="H755" s="58"/>
    </row>
    <row r="756" spans="1:8" s="2" customFormat="1" x14ac:dyDescent="0.25">
      <c r="A756" s="52"/>
      <c r="B756" s="57"/>
      <c r="C756" s="58"/>
      <c r="D756" s="58"/>
      <c r="E756" s="58"/>
      <c r="F756" s="58"/>
      <c r="G756" s="58"/>
      <c r="H756" s="58"/>
    </row>
    <row r="757" spans="1:8" s="2" customFormat="1" x14ac:dyDescent="0.25">
      <c r="A757" s="52"/>
      <c r="B757" s="57"/>
      <c r="C757" s="58"/>
      <c r="D757" s="58"/>
      <c r="E757" s="58"/>
      <c r="F757" s="58"/>
      <c r="G757" s="58"/>
      <c r="H757" s="58"/>
    </row>
  </sheetData>
  <mergeCells count="47">
    <mergeCell ref="A423:B423"/>
    <mergeCell ref="A427:B427"/>
    <mergeCell ref="A434:B434"/>
    <mergeCell ref="A435:B435"/>
    <mergeCell ref="A440:B440"/>
    <mergeCell ref="A359:B359"/>
    <mergeCell ref="A370:B370"/>
    <mergeCell ref="A371:B371"/>
    <mergeCell ref="A384:B384"/>
    <mergeCell ref="A401:B401"/>
    <mergeCell ref="A416:B416"/>
    <mergeCell ref="A260:B260"/>
    <mergeCell ref="A269:B269"/>
    <mergeCell ref="A278:B278"/>
    <mergeCell ref="A279:B279"/>
    <mergeCell ref="A335:B335"/>
    <mergeCell ref="A346:B346"/>
    <mergeCell ref="A171:B171"/>
    <mergeCell ref="A190:B190"/>
    <mergeCell ref="A199:B199"/>
    <mergeCell ref="A206:B206"/>
    <mergeCell ref="A209:B209"/>
    <mergeCell ref="A225:B225"/>
    <mergeCell ref="A81:B81"/>
    <mergeCell ref="A82:B82"/>
    <mergeCell ref="A101:B101"/>
    <mergeCell ref="A129:B129"/>
    <mergeCell ref="A165:B165"/>
    <mergeCell ref="A170:B170"/>
    <mergeCell ref="A59:B59"/>
    <mergeCell ref="A66:B66"/>
    <mergeCell ref="A69:B69"/>
    <mergeCell ref="A72:B72"/>
    <mergeCell ref="A73:B73"/>
    <mergeCell ref="A78:B78"/>
    <mergeCell ref="A10:B10"/>
    <mergeCell ref="A11:B11"/>
    <mergeCell ref="A14:B14"/>
    <mergeCell ref="A17:B17"/>
    <mergeCell ref="A20:B20"/>
    <mergeCell ref="A48:B48"/>
    <mergeCell ref="A1:H1"/>
    <mergeCell ref="A2:H2"/>
    <mergeCell ref="A3:H3"/>
    <mergeCell ref="G4:H4"/>
    <mergeCell ref="A5:G5"/>
    <mergeCell ref="A6:H6"/>
  </mergeCells>
  <pageMargins left="0.9055118110236221" right="0.70866141732283472" top="0.55118110236220474" bottom="0.55118110236220474" header="0.31496062992125984" footer="0.31496062992125984"/>
  <pageSetup paperSize="9" scale="6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 прогр</vt:lpstr>
      <vt:lpstr>'11. прогр'!Область_печати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2017-08-03T10:17:10Z</cp:lastPrinted>
  <dcterms:created xsi:type="dcterms:W3CDTF">2017-08-03T09:34:55Z</dcterms:created>
  <dcterms:modified xsi:type="dcterms:W3CDTF">2017-08-03T11:42:41Z</dcterms:modified>
</cp:coreProperties>
</file>